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990" tabRatio="927"/>
  </bookViews>
  <sheets>
    <sheet name="单目标" sheetId="1" r:id="rId1"/>
  </sheets>
  <definedNames>
    <definedName name="_xlnm._FilterDatabase" localSheetId="0" hidden="1">单目标!$A$5:$S$175</definedName>
    <definedName name="_xlnm.Print_Area" localSheetId="0">单目标!$A$1:$M$167</definedName>
  </definedNames>
  <calcPr calcId="144525"/>
</workbook>
</file>

<file path=xl/sharedStrings.xml><?xml version="1.0" encoding="utf-8"?>
<sst xmlns="http://schemas.openxmlformats.org/spreadsheetml/2006/main" count="291" uniqueCount="232">
  <si>
    <t>2022年10月民生实事完成情况报送表</t>
  </si>
  <si>
    <t>地区</t>
  </si>
  <si>
    <t>十六、支持基层未成年人保护阵地建设</t>
  </si>
  <si>
    <t>项目推进情况（个、%）</t>
  </si>
  <si>
    <t>资金拨付情况（万元、%）</t>
  </si>
  <si>
    <t>目标任务</t>
  </si>
  <si>
    <t>总体推进情况</t>
  </si>
  <si>
    <t>具体点位</t>
  </si>
  <si>
    <t>完成情况</t>
  </si>
  <si>
    <t>是否能按期完成目标任务</t>
  </si>
  <si>
    <t>年初预
算安排数</t>
  </si>
  <si>
    <t>资金预算
下达数</t>
  </si>
  <si>
    <t>资金预算
下达比例</t>
  </si>
  <si>
    <t>资金
拨付数</t>
  </si>
  <si>
    <t>资金拨
付比例</t>
  </si>
  <si>
    <t>未达到序时
进度说明</t>
  </si>
  <si>
    <t>全  省</t>
  </si>
  <si>
    <t>20</t>
  </si>
  <si>
    <t>成  都</t>
  </si>
  <si>
    <t>合计</t>
  </si>
  <si>
    <t>2</t>
  </si>
  <si>
    <t>邛崃市正在按照设计方案进行建设。金堂县已按进度实施未成年人保护站（点）的氛围营造。</t>
  </si>
  <si>
    <t>金堂县</t>
  </si>
  <si>
    <t>官仓街道未成年人保护示范站</t>
  </si>
  <si>
    <t>官仓街道荣华社区未成年人保护工作示范点</t>
  </si>
  <si>
    <t>官仓街道红旗村未成年人保护工作示范点</t>
  </si>
  <si>
    <t>栖贤街道未成年人保护工作示范站</t>
  </si>
  <si>
    <t>栖贤街道川福号社区未成年人保护示范点</t>
  </si>
  <si>
    <t>竹篙镇未成年人保护示范站</t>
  </si>
  <si>
    <t>竹篙镇竹篙寺社区未成年人保护工作示范点</t>
  </si>
  <si>
    <t>竹篙镇宝塔社区未成年人保护工作示范点</t>
  </si>
  <si>
    <t>邛崃市</t>
  </si>
  <si>
    <t>邛崃市未成年人保护中心</t>
  </si>
  <si>
    <t>文君街道未成年人保护示范站</t>
  </si>
  <si>
    <t>临邛街道前进社区未成年人保护示范点</t>
  </si>
  <si>
    <t>孔明街道太阳社区未成年人保护示范点</t>
  </si>
  <si>
    <t>高埂街道火星村未成年人保护示范点</t>
  </si>
  <si>
    <t>桑园镇黑虎村未成年人保护示范点</t>
  </si>
  <si>
    <t>大同镇永兴社区未成年人保护示范点</t>
  </si>
  <si>
    <t>天台山镇三角社区未成年人保护示范点</t>
  </si>
  <si>
    <t>固驿街道公义村未成年人保护示范点</t>
  </si>
  <si>
    <t>攀枝花</t>
  </si>
  <si>
    <t>1</t>
  </si>
  <si>
    <t>已确定项目8个实施点位，由仁和区民政局统一进行设计、招标。目前在做招标准备前期准备工作。</t>
  </si>
  <si>
    <t>仁和区</t>
  </si>
  <si>
    <t>仁和区未成年人保护中心</t>
  </si>
  <si>
    <t>仁和镇未成年人保护示范站</t>
  </si>
  <si>
    <t>同德镇未成年人保护示范站</t>
  </si>
  <si>
    <t>大龙潭彝族乡未成年人保护示范站</t>
  </si>
  <si>
    <t>大河社区未成年人保护示范点</t>
  </si>
  <si>
    <t>银华社区未成年人保护示范点</t>
  </si>
  <si>
    <t>弯庄社区未成年人保护示范点</t>
  </si>
  <si>
    <t>立新村未成年人保护示范点</t>
  </si>
  <si>
    <t>泸  州</t>
  </si>
  <si>
    <t>合江县未保中心已于8月15日进场施工；镇村未保阵地已全面完工。</t>
  </si>
  <si>
    <t>合江县</t>
  </si>
  <si>
    <t>合江县未成年人保护中心</t>
  </si>
  <si>
    <t>大桥镇未成年人保护示范站</t>
  </si>
  <si>
    <t>先市镇未成年人保护示范站</t>
  </si>
  <si>
    <t>尧坝镇未成年人保护示范站</t>
  </si>
  <si>
    <t>白米镇转龙湾村未成年人保护示范点</t>
  </si>
  <si>
    <t>神臂城镇老泸村未成年人保护示范点</t>
  </si>
  <si>
    <t>尧坝镇白村未成年人保护示范点</t>
  </si>
  <si>
    <t>先市镇大土湾村未成年人保护示范点</t>
  </si>
  <si>
    <t>榕山镇皇城坝村未成年人保护示范点</t>
  </si>
  <si>
    <t>德  阳</t>
  </si>
  <si>
    <t>12个点位全部开工，其中，10个点位基建工程完成90%．</t>
  </si>
  <si>
    <t>罗江区</t>
  </si>
  <si>
    <t>德阳市罗江区未成年人保护中心</t>
  </si>
  <si>
    <t>万安镇未成年人保护示范站</t>
  </si>
  <si>
    <t>金山镇未成年人保护示范站</t>
  </si>
  <si>
    <t>略坪镇未成年人保护示范站</t>
  </si>
  <si>
    <t>新盛镇未成年人保护示范站</t>
  </si>
  <si>
    <t>白马关镇未成年人保护示范站</t>
  </si>
  <si>
    <t>金山镇大井村未成年人保护工作示范点</t>
  </si>
  <si>
    <t>金山镇富荣村未成年人保护工作示范点</t>
  </si>
  <si>
    <t>白马关镇宝峰村未成年人保护工作示范点</t>
  </si>
  <si>
    <t>新盛镇金龙村未成年人保护工作示范点</t>
  </si>
  <si>
    <t>鄢家镇回龙场村未成年人保护工作示范点</t>
  </si>
  <si>
    <t>调元镇顺河村未成年人保护工作示范点</t>
  </si>
  <si>
    <t>绵  阳</t>
  </si>
  <si>
    <t>完成各个点位立项、设计、造价、财评工作，本月完成招标并组织实施，资金支付30%。</t>
  </si>
  <si>
    <t>游仙区</t>
  </si>
  <si>
    <t>魏城镇未成年人保护示范站</t>
  </si>
  <si>
    <t>小枧镇未成年人保护示范站</t>
  </si>
  <si>
    <t>石马镇未成人保护示范站</t>
  </si>
  <si>
    <t>盐泉镇未成年人保护示范站</t>
  </si>
  <si>
    <t>仙鹤镇柏林社区未成年人保护示范点</t>
  </si>
  <si>
    <t>新桥镇胜利村未成年人保护示范点</t>
  </si>
  <si>
    <t>忠兴镇忠兴社区未成年人保护示范点</t>
  </si>
  <si>
    <t>信义镇刘家社区未成年人保护示范点</t>
  </si>
  <si>
    <t>遂  宁</t>
  </si>
  <si>
    <t>已进场施工，并完成工程总量的35%，资金完成拨付30%。</t>
  </si>
  <si>
    <t>射洪市</t>
  </si>
  <si>
    <t>射洪市未成年人保护中心</t>
  </si>
  <si>
    <t>太和街道未成年人保护示范站</t>
  </si>
  <si>
    <t>平安街道未成年人保护示范站</t>
  </si>
  <si>
    <t>内  江</t>
  </si>
  <si>
    <t xml:space="preserve">威远县镇西镇未成年人保护示范站和镇西镇梧桐村未成年人保护示范点2个点位已完工。龙会镇未成年人保护示范站装修工程已完成50%，其余8个站（点）已完成采购清单，正在按程序组织实施。 </t>
  </si>
  <si>
    <t>威远县</t>
  </si>
  <si>
    <t>龙会镇未成年人保护示范站</t>
  </si>
  <si>
    <t>镇西镇未成年人保护示范站</t>
  </si>
  <si>
    <t>向义镇未成年人保护示范站</t>
  </si>
  <si>
    <t>严陵镇未成年人保护示范站</t>
  </si>
  <si>
    <t>新场镇未成年人保护示范站</t>
  </si>
  <si>
    <t>小河镇未成年人保护示范站</t>
  </si>
  <si>
    <t>龙会镇共同村未成年人保护示范点</t>
  </si>
  <si>
    <t>镇西镇梧桐村未成年人保护示范点</t>
  </si>
  <si>
    <t>严陵镇富谷社区未成年人保护示范点</t>
  </si>
  <si>
    <t>高石镇场镇社区未成年人保护示范点</t>
  </si>
  <si>
    <t>向义镇水口村未成年人保护示范点</t>
  </si>
  <si>
    <t>乐  山</t>
  </si>
  <si>
    <t>一是施工类完成工程总量约65%；二是空调已陆续进行安装；三是家具按各点位完成情况陆续开始配置。</t>
  </si>
  <si>
    <t>市中区</t>
  </si>
  <si>
    <t>市中区未成年人保护中心</t>
  </si>
  <si>
    <t>苏稽镇未成年人保护示范站</t>
  </si>
  <si>
    <t>平兴镇未成年人保护示范站</t>
  </si>
  <si>
    <t>海棠街道未成年人保护示范站</t>
  </si>
  <si>
    <t>土主镇未成年人保护示范站</t>
  </si>
  <si>
    <t>水口镇周金村未成年人保护示范点</t>
  </si>
  <si>
    <t>通江街道茶坊社区未成年人保护示范点</t>
  </si>
  <si>
    <t>绿心街道滟澜洲社区未成年人保护示范点</t>
  </si>
  <si>
    <t>南  充</t>
  </si>
  <si>
    <t>高坪区未保中心已完成地面及水电改造，现开始门及窗户改造；长乐镇未保站已完成地板和墙面的改造，正在进行墙面刮灰；阙家镇红果社区未保点已完成旧地板、墙面的铲除，正在进行水电改造；龙门街道曹家坝社区未保点已完成水电、地面和墙面的改造，正在进行吊顶及设备安装；走马镇姜家祠村未保点已全面完工并投入使用。</t>
  </si>
  <si>
    <t>高坪区</t>
  </si>
  <si>
    <t>高坪区未成年人保护中心</t>
  </si>
  <si>
    <t>高坪区长乐镇未成年人保护示范站</t>
  </si>
  <si>
    <t>高坪区龙门街道曹家坝社区未成年人保护示范点</t>
  </si>
  <si>
    <t>高坪区阙家镇红果社区未成年人保护示范点</t>
  </si>
  <si>
    <t>高坪区走马镇姜家祠村未成年人保护示范点</t>
  </si>
  <si>
    <t>宜  宾</t>
  </si>
  <si>
    <t xml:space="preserve">合计         </t>
  </si>
  <si>
    <t xml:space="preserve">总量完成比例60%，区未保中心：已完成财评，正在招标；柏溪街道未保工作站：已完工；观音镇未保工作站：装修进度完成60%；柏溪街道一曼社区未保示范点：已完工；樟海镇瓦房村未保示范点：完成装修，正联系广告公司进行文创设计；樟海镇和丰村未保示范点：装修进度完成55%。          </t>
  </si>
  <si>
    <t>叙州区</t>
  </si>
  <si>
    <t>叙州区未成年人保护中心</t>
  </si>
  <si>
    <t>观音镇未成年人保护示范站</t>
  </si>
  <si>
    <t>柏溪街道未成年人保护示范站</t>
  </si>
  <si>
    <t>柏溪街道一曼社区未成年人保护示范点</t>
  </si>
  <si>
    <t>樟海镇瓦房村未成年人保护示范点</t>
  </si>
  <si>
    <t>樟海镇和丰村未成年人保护示范点</t>
  </si>
  <si>
    <t>广  安</t>
  </si>
  <si>
    <t>完成墙体拆除工程，正在进行给排水、强弱电安装，电梯井道基础施工接近尾声，目标完成比例70%。</t>
  </si>
  <si>
    <t>华蓥市未成年人保护中心</t>
  </si>
  <si>
    <t>禄市镇未成年人保护示范站</t>
  </si>
  <si>
    <t>禄市镇凉水井村未成年人保护工作示范点</t>
  </si>
  <si>
    <t>达  州</t>
  </si>
  <si>
    <t xml:space="preserve">    截至10月，大竹县基层未成年人保护阵地建设项目1个县级未保中心、3个乡镇未保站、6个村（社区）未保示范点共10个点位打造已完成。目前，已完成建设任务的100%，资金拨付165万元，拨付比例55%，预计10月底完成资金拨付100%。
    项目实施过程中，大竹县民政局突出彰显示范引领作用，采取“三个推进”高标准组织项目实施，确保了基层未成年人保护阵地建设项目按时按质完成，达到了示范引领、品牌推动效果。一是高位谋划强力推进，及时召开专题会议，研究审议方案计划，成立工作专班，高标准规划建设实施,局主要领导每周调度工作进展情况。二是分类实施快速推进，严格按照招投标程序，分类实施、同步开展、快速推进。在完成招投标程序后，及时多点位同步施工，多项目同步采购，确保了按时完成项目建设任务。三是严格要求扎实推进，严格按照资金拨付安排和项目进度时限要求开展工作，并严格落实月报告、季报告制度，有效推动了建设项目进度。
    基层未成年人保护阵地建设项目建成后，有力改善了我县未成年人保护阵地环境、提升了功能作用。为进一步发挥阵地作用，推动我县未成年人保护工作走向专业化，下步大竹县民政局还将加大政府购买未成年人关爱保护服务项目资金投入，促进未成年人关爱保护更加专业化，更好发挥示范引领作用。</t>
  </si>
  <si>
    <t>大竹县</t>
  </si>
  <si>
    <t>大竹县未成年人保护中心</t>
  </si>
  <si>
    <t>已完成</t>
  </si>
  <si>
    <t>能</t>
  </si>
  <si>
    <t>无</t>
  </si>
  <si>
    <t>白塔街道未成年人保护工作示范站</t>
  </si>
  <si>
    <t>石河镇未成年人保护工作示范站</t>
  </si>
  <si>
    <t>杨家镇未成年人保护工作示范站</t>
  </si>
  <si>
    <t>黄荆社区未成年人保护示范点</t>
  </si>
  <si>
    <t>金龙社区未成年人保护示范点</t>
  </si>
  <si>
    <t>九银村未成年人保护示范点</t>
  </si>
  <si>
    <t>育才社区未成年人保护示范点</t>
  </si>
  <si>
    <t>长乐村未成年人保护示范点</t>
  </si>
  <si>
    <t>卧佛寺社区未成年人保护示范点</t>
  </si>
  <si>
    <t>巴  中</t>
  </si>
  <si>
    <t>巴州区未成年人保护中心正在进行房屋装修装饰和设施设备采购；枣林镇未成年人保护工作示范站已完成建设并投入使用，水宁寺镇和宕梁街道未成年人保护工作示范站正对阵地装修装饰，预计8月底前全面完成装饰装修工作，9月初开始添置设施设备，9月底前全面完成建设任务。</t>
  </si>
  <si>
    <t>巴州区</t>
  </si>
  <si>
    <t>巴州区未成年人保护中心</t>
  </si>
  <si>
    <t>宕梁街道未成年人保护工作站及中坝社区未成年人保护示范点</t>
  </si>
  <si>
    <t>枣林镇未成年人保护示范站</t>
  </si>
  <si>
    <t>水宁寺镇未成年人保护示范站</t>
  </si>
  <si>
    <t>眉  山</t>
  </si>
  <si>
    <t>东坡区已完成建设任务80%，其中太和镇未保站、复兴镇金花社区、太和镇金光村、富牛镇玉龙村和松林社区未保点已完成建设任务，苏祠街道、多悦镇、通惠街道未保站完成任务90%，其余5个未保工作站（点）正有序推进。截至目前，拨付项目资金124.1万元，拨付比例达41.4%。
仁寿县已完成建设任务70%，其中曹家镇未保站、藕塘镇明珠村、文林街道文林社区未保点已完成建设任务，其余8个未保工作站（点）正有序推进。截至目前，拨付项目资金102.03万元，拨付比例达34%。</t>
  </si>
  <si>
    <t>东坡区</t>
  </si>
  <si>
    <t>苏祠街道未成年人保护示范站</t>
  </si>
  <si>
    <t>大石桥街道未成年人保护示范站</t>
  </si>
  <si>
    <t>通惠街道未成年人保护示范站</t>
  </si>
  <si>
    <t>多悦镇未成年人保护示范站</t>
  </si>
  <si>
    <t>太和镇未成年人保护示范站</t>
  </si>
  <si>
    <t>三苏镇未成年人保护示范站</t>
  </si>
  <si>
    <t>苏祠街道上游社区未成年人保护示范点</t>
  </si>
  <si>
    <t>通惠街道瓦窑社区未成年人保护示范点</t>
  </si>
  <si>
    <t>太和镇悦兴社区未成年人保护示范点</t>
  </si>
  <si>
    <t>太和镇金光村未成年人保护示范点</t>
  </si>
  <si>
    <t>富牛镇松林社区未成年人保护示范点</t>
  </si>
  <si>
    <t>富牛镇玉龙村未成年人保护示范点</t>
  </si>
  <si>
    <t>复兴镇金花社区未成年人保护示范点</t>
  </si>
  <si>
    <t>仁寿县</t>
  </si>
  <si>
    <t>普宁街道未成年人保护示范站</t>
  </si>
  <si>
    <t>怀仁街道未成年人保护示范站</t>
  </si>
  <si>
    <t>曹家镇未成年人保护示范站</t>
  </si>
  <si>
    <t>满井镇未成年人保护示范站</t>
  </si>
  <si>
    <t>龙正镇未成年人保护示范站</t>
  </si>
  <si>
    <t>文林街道文林社区未成年人保护示范点</t>
  </si>
  <si>
    <t>普宁街道新民社区未成年人保护示范点</t>
  </si>
  <si>
    <t>满井镇龙泉社区未成年人保护示范点</t>
  </si>
  <si>
    <t>曹家镇梨树社区未成年人保护示范点</t>
  </si>
  <si>
    <t>龙正镇椰江社区未成年人保护示范点</t>
  </si>
  <si>
    <t>藕塘镇明珠村未成年人保护示范点</t>
  </si>
  <si>
    <t>资  阳</t>
  </si>
  <si>
    <t>4个站点已进入施工阶段，剩余4个站点正在进行施工入场准备。</t>
  </si>
  <si>
    <t>雁江区</t>
  </si>
  <si>
    <t>宝莲街道办事处未成年人保护示范站</t>
  </si>
  <si>
    <t>三贤街道办事处镇未成年人保护示范站</t>
  </si>
  <si>
    <t>保和镇未成年人保护示范站</t>
  </si>
  <si>
    <t>宝台镇未成年人保护示范站</t>
  </si>
  <si>
    <t>中和镇未成年保护示范点</t>
  </si>
  <si>
    <t>小院镇未成年人保护示范点</t>
  </si>
  <si>
    <t>迎接镇未成年人保护示范点</t>
  </si>
  <si>
    <t>东峰镇未成年人保护示范点</t>
  </si>
  <si>
    <t>阿  坝</t>
  </si>
  <si>
    <t>现目前完成了项目可研编制、立项、设计、图审、财评，正在挂网招标。</t>
  </si>
  <si>
    <t>汶川县</t>
  </si>
  <si>
    <t>汶川县未成年人保护中心</t>
  </si>
  <si>
    <t>汶川县水磨镇郭家坝未成年人保护工作站</t>
  </si>
  <si>
    <t>汶川县威州镇南桥社区未成年人保护示范点</t>
  </si>
  <si>
    <t>汶川县向前村未成年人保护示范点</t>
  </si>
  <si>
    <t>汶川县水磨镇水磨社区未成年人保护示范点</t>
  </si>
  <si>
    <t>甘  孜</t>
  </si>
  <si>
    <t>泸定县县、乡、村三级未成年人保护阵地建设项目目前正在有序施工。</t>
  </si>
  <si>
    <t>泸定县</t>
  </si>
  <si>
    <t>泸定县未成年人救助保护中心</t>
  </si>
  <si>
    <t>泸定县兴隆镇未成年人保护示范站</t>
  </si>
  <si>
    <t>泸定县冷碛镇木瓜沟村未成年人保护示范点</t>
  </si>
  <si>
    <t>凉  山</t>
  </si>
  <si>
    <t>会东县各未成年人保护阵地建设项目的各点位建设按时间进度正常推进，制度、牌扁已制作完成，设施设备的政府采购工作已同步实施。目前已完成总工程量的75%，计划10月底全部竣工并投入使用。</t>
  </si>
  <si>
    <t>会东县</t>
  </si>
  <si>
    <t>会东县未成年人保护工作中心</t>
  </si>
  <si>
    <t>铅锌镇片区未成年人保护示范站</t>
  </si>
  <si>
    <t>会东县嘎吉镇片区未成年人保护示范站</t>
  </si>
  <si>
    <t>会东县淌墉镇片区未成年人保护示范站</t>
  </si>
  <si>
    <t>会东县姜州镇片区未成年人保护示范站</t>
  </si>
  <si>
    <t>会东县鲹鱼河镇新云村未成年人保护示范点</t>
  </si>
  <si>
    <t>会东县松坪镇吉兆卡村未成年人保护示范点</t>
  </si>
  <si>
    <t>会东县铁柳镇移民村未成年人保护示范点</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</si>
</sst>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804]General"/>
    <numFmt numFmtId="177" formatCode="0.00_);[Red]\(0.00\)"/>
    <numFmt numFmtId="178" formatCode="0.000_);[Red]\(0.000\)"/>
  </numFmts>
  <fonts count="34">
    <font>
      <sz val="11"/>
      <color indexed="8"/>
      <name val="宋体"/>
      <charset val="134"/>
    </font>
    <font>
      <sz val="10"/>
      <color indexed="8"/>
      <name val="宋体"/>
      <charset val="134"/>
    </font>
    <font>
      <sz val="11"/>
      <color indexed="8"/>
      <name val="宋体"/>
      <charset val="134"/>
      <scheme val="minor"/>
    </font>
    <font>
      <sz val="26"/>
      <color theme="1"/>
      <name val="方正小标宋简体"/>
      <charset val="134"/>
    </font>
    <font>
      <sz val="11"/>
      <color theme="1"/>
      <name val="宋体"/>
      <charset val="134"/>
    </font>
    <font>
      <sz val="16"/>
      <color theme="1"/>
      <name val="黑体"/>
      <charset val="134"/>
    </font>
    <font>
      <sz val="10"/>
      <color theme="1"/>
      <name val="宋体"/>
      <charset val="134"/>
      <scheme val="minor"/>
    </font>
    <font>
      <sz val="10"/>
      <name val="宋体"/>
      <charset val="134"/>
      <scheme val="minor"/>
    </font>
    <font>
      <sz val="10"/>
      <color rgb="FF000000"/>
      <name val="宋体"/>
      <charset val="134"/>
    </font>
    <font>
      <sz val="10"/>
      <color rgb="FF000000"/>
      <name val="宋体"/>
      <charset val="134"/>
      <scheme val="minor"/>
    </font>
    <font>
      <sz val="10"/>
      <color rgb="FF000000"/>
      <name val="微软雅黑"/>
      <charset val="134"/>
    </font>
    <font>
      <sz val="11"/>
      <color rgb="FF000000"/>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2"/>
      <name val="宋体"/>
      <charset val="134"/>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000000"/>
      <name val="宋体1"/>
      <charset val="134"/>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12"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5"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5" fillId="0" borderId="0">
      <alignment vertical="center"/>
    </xf>
    <xf numFmtId="0" fontId="13" fillId="4" borderId="0" applyNumberFormat="0" applyBorder="0" applyAlignment="0" applyProtection="0">
      <alignment vertical="center"/>
    </xf>
    <xf numFmtId="0" fontId="16" fillId="5" borderId="0" applyNumberFormat="0" applyBorder="0" applyAlignment="0" applyProtection="0">
      <alignment vertical="center"/>
    </xf>
    <xf numFmtId="43" fontId="12" fillId="0" borderId="0" applyFont="0" applyFill="0" applyBorder="0" applyAlignment="0" applyProtection="0">
      <alignment vertical="center"/>
    </xf>
    <xf numFmtId="0" fontId="17" fillId="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12" fillId="7" borderId="6" applyNumberFormat="0" applyFont="0" applyAlignment="0" applyProtection="0">
      <alignment vertical="center"/>
    </xf>
    <xf numFmtId="0" fontId="17" fillId="8"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7" applyNumberFormat="0" applyFill="0" applyAlignment="0" applyProtection="0">
      <alignment vertical="center"/>
    </xf>
    <xf numFmtId="0" fontId="25" fillId="0" borderId="7" applyNumberFormat="0" applyFill="0" applyAlignment="0" applyProtection="0">
      <alignment vertical="center"/>
    </xf>
    <xf numFmtId="0" fontId="17" fillId="9" borderId="0" applyNumberFormat="0" applyBorder="0" applyAlignment="0" applyProtection="0">
      <alignment vertical="center"/>
    </xf>
    <xf numFmtId="0" fontId="20" fillId="0" borderId="8" applyNumberFormat="0" applyFill="0" applyAlignment="0" applyProtection="0">
      <alignment vertical="center"/>
    </xf>
    <xf numFmtId="0" fontId="17" fillId="10" borderId="0" applyNumberFormat="0" applyBorder="0" applyAlignment="0" applyProtection="0">
      <alignment vertical="center"/>
    </xf>
    <xf numFmtId="0" fontId="26" fillId="11" borderId="9" applyNumberFormat="0" applyAlignment="0" applyProtection="0">
      <alignment vertical="center"/>
    </xf>
    <xf numFmtId="0" fontId="27" fillId="11" borderId="5" applyNumberFormat="0" applyAlignment="0" applyProtection="0">
      <alignment vertical="center"/>
    </xf>
    <xf numFmtId="0" fontId="28" fillId="12" borderId="10" applyNumberFormat="0" applyAlignment="0" applyProtection="0">
      <alignment vertical="center"/>
    </xf>
    <xf numFmtId="0" fontId="13" fillId="13" borderId="0" applyNumberFormat="0" applyBorder="0" applyAlignment="0" applyProtection="0">
      <alignment vertical="center"/>
    </xf>
    <xf numFmtId="0" fontId="17" fillId="14" borderId="0" applyNumberFormat="0" applyBorder="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15" borderId="0" applyNumberFormat="0" applyBorder="0" applyAlignment="0" applyProtection="0">
      <alignment vertical="center"/>
    </xf>
    <xf numFmtId="176" fontId="32" fillId="0" borderId="0"/>
    <xf numFmtId="0" fontId="33" fillId="16" borderId="0" applyNumberFormat="0" applyBorder="0" applyAlignment="0" applyProtection="0">
      <alignment vertical="center"/>
    </xf>
    <xf numFmtId="0" fontId="13" fillId="17" borderId="0" applyNumberFormat="0" applyBorder="0" applyAlignment="0" applyProtection="0">
      <alignment vertical="center"/>
    </xf>
    <xf numFmtId="0" fontId="17"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7" fillId="23" borderId="0" applyNumberFormat="0" applyBorder="0" applyAlignment="0" applyProtection="0">
      <alignment vertical="center"/>
    </xf>
    <xf numFmtId="0" fontId="17"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7" fillId="27" borderId="0" applyNumberFormat="0" applyBorder="0" applyAlignment="0" applyProtection="0">
      <alignment vertical="center"/>
    </xf>
    <xf numFmtId="0" fontId="13" fillId="2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13" fillId="31" borderId="0" applyNumberFormat="0" applyBorder="0" applyAlignment="0" applyProtection="0">
      <alignment vertical="center"/>
    </xf>
    <xf numFmtId="0" fontId="17" fillId="32" borderId="0" applyNumberFormat="0" applyBorder="0" applyAlignment="0" applyProtection="0">
      <alignment vertical="center"/>
    </xf>
    <xf numFmtId="0" fontId="12" fillId="0" borderId="0"/>
  </cellStyleXfs>
  <cellXfs count="60">
    <xf numFmtId="0" fontId="0" fillId="0" borderId="0" xfId="0">
      <alignment vertical="center"/>
    </xf>
    <xf numFmtId="0" fontId="0" fillId="0" borderId="0" xfId="0" applyFill="1" applyAlignment="1"/>
    <xf numFmtId="0" fontId="0" fillId="0" borderId="0" xfId="0" applyFont="1" applyFill="1" applyBorder="1" applyAlignment="1"/>
    <xf numFmtId="0" fontId="0" fillId="0" borderId="0" xfId="0" applyFont="1" applyFill="1" applyBorder="1" applyAlignment="1">
      <alignment horizontal="center"/>
    </xf>
    <xf numFmtId="0" fontId="0"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0" fillId="0" borderId="0" xfId="0" applyFont="1" applyFill="1" applyAlignment="1">
      <alignment horizontal="center"/>
    </xf>
    <xf numFmtId="0" fontId="0" fillId="0" borderId="0" xfId="0" applyAlignment="1"/>
    <xf numFmtId="0" fontId="0" fillId="0" borderId="0" xfId="0" applyAlignment="1">
      <alignment horizontal="left"/>
    </xf>
    <xf numFmtId="0" fontId="0" fillId="0" borderId="0" xfId="0" applyAlignment="1">
      <alignment wrapText="1"/>
    </xf>
    <xf numFmtId="10" fontId="0" fillId="0" borderId="0" xfId="12" applyNumberFormat="1" applyFont="1" applyAlignment="1"/>
    <xf numFmtId="0" fontId="0" fillId="0" borderId="0" xfId="0" applyAlignment="1">
      <alignment horizontal="center"/>
    </xf>
    <xf numFmtId="0" fontId="2" fillId="0" borderId="0" xfId="0" applyFont="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177" fontId="4" fillId="0" borderId="2" xfId="0" applyNumberFormat="1" applyFont="1" applyFill="1" applyBorder="1" applyAlignment="1">
      <alignment horizontal="center" vertical="center" wrapText="1"/>
    </xf>
    <xf numFmtId="177" fontId="4" fillId="0" borderId="3" xfId="0" applyNumberFormat="1"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177" fontId="4" fillId="0" borderId="4" xfId="0" applyNumberFormat="1" applyFont="1" applyFill="1" applyBorder="1" applyAlignment="1">
      <alignment horizontal="center" vertical="center" wrapText="1"/>
    </xf>
    <xf numFmtId="0" fontId="4" fillId="0" borderId="1" xfId="6" applyNumberFormat="1" applyFont="1" applyFill="1" applyBorder="1" applyAlignment="1">
      <alignment horizontal="center" vertical="center" shrinkToFit="1"/>
    </xf>
    <xf numFmtId="49" fontId="4" fillId="0" borderId="1" xfId="0" applyNumberFormat="1" applyFont="1" applyFill="1" applyBorder="1" applyAlignment="1">
      <alignment horizontal="center" vertical="center" wrapText="1"/>
    </xf>
    <xf numFmtId="0" fontId="6" fillId="0" borderId="1" xfId="6" applyNumberFormat="1" applyFont="1" applyFill="1" applyBorder="1" applyAlignment="1">
      <alignment horizontal="center" vertical="center" shrinkToFit="1"/>
    </xf>
    <xf numFmtId="49"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177"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left" vertical="center" wrapText="1"/>
    </xf>
    <xf numFmtId="177" fontId="7"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justify" vertical="center"/>
    </xf>
    <xf numFmtId="0" fontId="8" fillId="0" borderId="0" xfId="0" applyFont="1" applyFill="1" applyBorder="1" applyAlignment="1">
      <alignment horizontal="left" vertical="center"/>
    </xf>
    <xf numFmtId="9" fontId="4" fillId="0" borderId="1" xfId="0" applyNumberFormat="1" applyFont="1" applyFill="1" applyBorder="1" applyAlignment="1">
      <alignment horizontal="center" vertical="center"/>
    </xf>
    <xf numFmtId="10" fontId="4" fillId="0" borderId="1" xfId="12" applyNumberFormat="1" applyFont="1" applyFill="1" applyBorder="1" applyAlignment="1">
      <alignment horizontal="center" vertical="center" wrapText="1"/>
    </xf>
    <xf numFmtId="0" fontId="8" fillId="0" borderId="0" xfId="0" applyFont="1" applyFill="1" applyBorder="1" applyAlignment="1">
      <alignment horizontal="center" vertical="center"/>
    </xf>
    <xf numFmtId="177" fontId="6" fillId="0" borderId="1" xfId="0" applyNumberFormat="1" applyFont="1" applyFill="1" applyBorder="1" applyAlignment="1">
      <alignment horizontal="center" vertical="center"/>
    </xf>
    <xf numFmtId="10" fontId="6" fillId="0" borderId="1" xfId="12" applyNumberFormat="1" applyFont="1" applyFill="1" applyBorder="1" applyAlignment="1">
      <alignment horizontal="center" vertical="center" wrapText="1"/>
    </xf>
    <xf numFmtId="178" fontId="6" fillId="0" borderId="1" xfId="0" applyNumberFormat="1" applyFont="1" applyFill="1" applyBorder="1" applyAlignment="1">
      <alignment horizontal="center" vertical="center" wrapText="1"/>
    </xf>
    <xf numFmtId="177" fontId="6" fillId="0" borderId="1" xfId="0" applyNumberFormat="1" applyFont="1" applyFill="1" applyBorder="1" applyAlignment="1">
      <alignment vertical="center" wrapText="1"/>
    </xf>
    <xf numFmtId="177" fontId="9" fillId="0" borderId="1" xfId="0" applyNumberFormat="1" applyFont="1" applyFill="1" applyBorder="1" applyAlignment="1">
      <alignment horizontal="center" vertical="center"/>
    </xf>
    <xf numFmtId="10" fontId="7" fillId="0" borderId="1" xfId="12" applyNumberFormat="1" applyFont="1" applyFill="1" applyBorder="1" applyAlignment="1">
      <alignment horizontal="center" vertical="center" wrapText="1"/>
    </xf>
    <xf numFmtId="9" fontId="6" fillId="0" borderId="1" xfId="0" applyNumberFormat="1" applyFont="1" applyFill="1" applyBorder="1" applyAlignment="1">
      <alignment horizontal="center" vertical="center"/>
    </xf>
    <xf numFmtId="49" fontId="9"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left" vertical="center" wrapText="1"/>
    </xf>
    <xf numFmtId="177" fontId="9" fillId="0" borderId="1"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177" fontId="9" fillId="0" borderId="1" xfId="0" applyNumberFormat="1" applyFont="1" applyFill="1" applyBorder="1" applyAlignment="1">
      <alignment vertical="center" wrapText="1"/>
    </xf>
    <xf numFmtId="0" fontId="6" fillId="0" borderId="1" xfId="12" applyNumberFormat="1" applyFont="1" applyFill="1" applyBorder="1" applyAlignment="1" applyProtection="1">
      <alignment horizontal="center" vertical="center" wrapText="1"/>
    </xf>
    <xf numFmtId="0" fontId="10" fillId="0" borderId="0" xfId="0" applyFont="1" applyAlignment="1">
      <alignment horizontal="left" vertical="center"/>
    </xf>
    <xf numFmtId="0" fontId="10" fillId="0" borderId="0" xfId="0" applyFont="1" applyAlignment="1">
      <alignment horizontal="left" vertical="center" wrapText="1"/>
    </xf>
    <xf numFmtId="177" fontId="9" fillId="0" borderId="1" xfId="0" applyNumberFormat="1" applyFont="1" applyFill="1" applyBorder="1" applyAlignment="1">
      <alignment horizontal="left" vertical="center" wrapText="1"/>
    </xf>
    <xf numFmtId="10" fontId="6" fillId="0" borderId="1" xfId="0" applyNumberFormat="1" applyFont="1" applyFill="1" applyBorder="1" applyAlignment="1">
      <alignment horizontal="center" vertical="center" wrapText="1"/>
    </xf>
    <xf numFmtId="0" fontId="8" fillId="0" borderId="0" xfId="0" applyFont="1" applyFill="1" applyAlignment="1">
      <alignment horizontal="center" vertical="center"/>
    </xf>
    <xf numFmtId="10" fontId="10" fillId="0" borderId="0" xfId="12" applyNumberFormat="1" applyFont="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MS Sans Serif"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Excel Built-in Normal 1" xfId="33"/>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4" xfId="51"/>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S182"/>
  <sheetViews>
    <sheetView tabSelected="1" workbookViewId="0">
      <selection activeCell="I113" sqref="I113"/>
    </sheetView>
  </sheetViews>
  <sheetFormatPr defaultColWidth="9" defaultRowHeight="21.9" customHeight="1"/>
  <cols>
    <col min="1" max="1" width="7" style="7" customWidth="1"/>
    <col min="2" max="2" width="5.25" style="7" customWidth="1"/>
    <col min="3" max="3" width="40" style="8" customWidth="1"/>
    <col min="4" max="4" width="6.875" style="7" customWidth="1"/>
    <col min="5" max="5" width="15" style="9" customWidth="1"/>
    <col min="6" max="6" width="6.75" style="7" customWidth="1"/>
    <col min="7" max="7" width="9.875" style="7" customWidth="1"/>
    <col min="8" max="8" width="11.25" style="7" customWidth="1"/>
    <col min="9" max="9" width="11.125" style="7" customWidth="1"/>
    <col min="10" max="10" width="10.25" style="10" customWidth="1"/>
    <col min="11" max="11" width="10.75" style="11" customWidth="1"/>
    <col min="12" max="12" width="10.625" style="7" customWidth="1"/>
    <col min="13" max="13" width="7.125" style="12" customWidth="1"/>
    <col min="14" max="16384" width="9" style="7"/>
  </cols>
  <sheetData>
    <row r="1" s="1" customFormat="1" ht="35" customHeight="1" spans="1:13">
      <c r="A1" s="13" t="s">
        <v>0</v>
      </c>
      <c r="B1" s="13"/>
      <c r="C1" s="13"/>
      <c r="D1" s="13"/>
      <c r="E1" s="14"/>
      <c r="F1" s="13"/>
      <c r="G1" s="13"/>
      <c r="H1" s="13"/>
      <c r="I1" s="13"/>
      <c r="J1" s="13"/>
      <c r="K1" s="13"/>
      <c r="L1" s="13"/>
      <c r="M1" s="13"/>
    </row>
    <row r="2" s="2" customFormat="1" ht="30" customHeight="1" spans="1:19">
      <c r="A2" s="15" t="s">
        <v>1</v>
      </c>
      <c r="B2" s="16" t="s">
        <v>2</v>
      </c>
      <c r="C2" s="16"/>
      <c r="D2" s="16"/>
      <c r="E2" s="16"/>
      <c r="F2" s="16"/>
      <c r="G2" s="16"/>
      <c r="H2" s="16"/>
      <c r="I2" s="16"/>
      <c r="J2" s="16"/>
      <c r="K2" s="16"/>
      <c r="L2" s="16"/>
      <c r="M2" s="16"/>
      <c r="N2" s="34"/>
      <c r="O2" s="34"/>
      <c r="P2" s="34"/>
      <c r="Q2" s="34"/>
      <c r="R2" s="34"/>
      <c r="S2" s="34"/>
    </row>
    <row r="3" s="2" customFormat="1" ht="25" customHeight="1" spans="1:19">
      <c r="A3" s="15"/>
      <c r="B3" s="17" t="s">
        <v>3</v>
      </c>
      <c r="C3" s="18"/>
      <c r="D3" s="18"/>
      <c r="E3" s="18"/>
      <c r="F3" s="18"/>
      <c r="G3" s="18"/>
      <c r="H3" s="17" t="s">
        <v>4</v>
      </c>
      <c r="I3" s="18"/>
      <c r="J3" s="18"/>
      <c r="K3" s="18"/>
      <c r="L3" s="20"/>
      <c r="M3" s="19"/>
      <c r="N3" s="34"/>
      <c r="O3" s="34"/>
      <c r="P3" s="34"/>
      <c r="Q3" s="34"/>
      <c r="R3" s="34"/>
      <c r="S3" s="34"/>
    </row>
    <row r="4" s="2" customFormat="1" ht="54" customHeight="1" spans="1:19">
      <c r="A4" s="15"/>
      <c r="B4" s="19" t="s">
        <v>5</v>
      </c>
      <c r="C4" s="19" t="s">
        <v>6</v>
      </c>
      <c r="D4" s="17" t="s">
        <v>7</v>
      </c>
      <c r="E4" s="20"/>
      <c r="F4" s="19" t="s">
        <v>8</v>
      </c>
      <c r="G4" s="19" t="s">
        <v>9</v>
      </c>
      <c r="H4" s="19" t="s">
        <v>10</v>
      </c>
      <c r="I4" s="19" t="s">
        <v>11</v>
      </c>
      <c r="J4" s="19" t="s">
        <v>12</v>
      </c>
      <c r="K4" s="19" t="s">
        <v>13</v>
      </c>
      <c r="L4" s="19" t="s">
        <v>14</v>
      </c>
      <c r="M4" s="19" t="s">
        <v>15</v>
      </c>
      <c r="N4" s="34"/>
      <c r="O4" s="34"/>
      <c r="P4" s="34"/>
      <c r="Q4" s="34"/>
      <c r="R4" s="34"/>
      <c r="S4" s="34"/>
    </row>
    <row r="5" s="3" customFormat="1" ht="29" customHeight="1" spans="1:19">
      <c r="A5" s="21" t="s">
        <v>16</v>
      </c>
      <c r="B5" s="22" t="s">
        <v>17</v>
      </c>
      <c r="C5" s="22"/>
      <c r="D5" s="22"/>
      <c r="E5" s="22"/>
      <c r="F5" s="22"/>
      <c r="G5" s="22"/>
      <c r="H5" s="19">
        <v>300</v>
      </c>
      <c r="I5" s="19">
        <v>300</v>
      </c>
      <c r="J5" s="35">
        <v>1</v>
      </c>
      <c r="K5" s="19">
        <f>K108+K109+K110+K111+K112+K113+K114+K115+K116+K117</f>
        <v>165</v>
      </c>
      <c r="L5" s="36">
        <v>0.55</v>
      </c>
      <c r="M5" s="19"/>
      <c r="N5" s="37"/>
      <c r="O5" s="37"/>
      <c r="P5" s="37"/>
      <c r="Q5" s="37"/>
      <c r="R5" s="37"/>
      <c r="S5" s="37"/>
    </row>
    <row r="6" s="3" customFormat="1" ht="29" hidden="1" customHeight="1" spans="1:19">
      <c r="A6" s="23" t="s">
        <v>18</v>
      </c>
      <c r="B6" s="24" t="s">
        <v>19</v>
      </c>
      <c r="C6" s="25"/>
      <c r="D6" s="24"/>
      <c r="E6" s="24"/>
      <c r="F6" s="24"/>
      <c r="G6" s="24"/>
      <c r="H6" s="26">
        <v>600</v>
      </c>
      <c r="I6" s="38">
        <v>600</v>
      </c>
      <c r="J6" s="39">
        <v>1</v>
      </c>
      <c r="K6" s="40">
        <v>230.3</v>
      </c>
      <c r="L6" s="39">
        <v>0.3838</v>
      </c>
      <c r="M6" s="41"/>
      <c r="N6" s="37"/>
      <c r="O6" s="37"/>
      <c r="P6" s="37"/>
      <c r="Q6" s="37"/>
      <c r="R6" s="37"/>
      <c r="S6" s="37"/>
    </row>
    <row r="7" s="4" customFormat="1" ht="24" hidden="1" spans="1:19">
      <c r="A7" s="23"/>
      <c r="B7" s="24" t="s">
        <v>20</v>
      </c>
      <c r="C7" s="25" t="s">
        <v>21</v>
      </c>
      <c r="D7" s="27" t="s">
        <v>22</v>
      </c>
      <c r="E7" s="28" t="s">
        <v>23</v>
      </c>
      <c r="F7" s="28"/>
      <c r="G7" s="28"/>
      <c r="H7" s="26"/>
      <c r="I7" s="38"/>
      <c r="J7" s="39"/>
      <c r="K7" s="40"/>
      <c r="L7" s="39"/>
      <c r="M7" s="41"/>
      <c r="N7" s="37"/>
      <c r="O7" s="37"/>
      <c r="P7" s="37"/>
      <c r="Q7" s="37"/>
      <c r="R7" s="37"/>
      <c r="S7" s="37"/>
    </row>
    <row r="8" s="4" customFormat="1" ht="36" hidden="1" spans="1:19">
      <c r="A8" s="23"/>
      <c r="B8" s="24"/>
      <c r="C8" s="25"/>
      <c r="D8" s="27"/>
      <c r="E8" s="28" t="s">
        <v>24</v>
      </c>
      <c r="F8" s="28"/>
      <c r="G8" s="28"/>
      <c r="H8" s="26"/>
      <c r="I8" s="38"/>
      <c r="J8" s="39"/>
      <c r="K8" s="40"/>
      <c r="L8" s="39"/>
      <c r="M8" s="41"/>
      <c r="N8" s="37"/>
      <c r="O8" s="37"/>
      <c r="P8" s="37"/>
      <c r="Q8" s="37"/>
      <c r="R8" s="37"/>
      <c r="S8" s="37"/>
    </row>
    <row r="9" s="4" customFormat="1" ht="36" hidden="1" spans="1:19">
      <c r="A9" s="23"/>
      <c r="B9" s="24"/>
      <c r="C9" s="25"/>
      <c r="D9" s="27"/>
      <c r="E9" s="28" t="s">
        <v>25</v>
      </c>
      <c r="F9" s="28"/>
      <c r="G9" s="28"/>
      <c r="H9" s="26"/>
      <c r="I9" s="38"/>
      <c r="J9" s="39"/>
      <c r="K9" s="40"/>
      <c r="L9" s="39"/>
      <c r="M9" s="41"/>
      <c r="N9" s="37"/>
      <c r="O9" s="37"/>
      <c r="P9" s="37"/>
      <c r="Q9" s="37"/>
      <c r="R9" s="37"/>
      <c r="S9" s="37"/>
    </row>
    <row r="10" s="4" customFormat="1" ht="24" hidden="1" spans="1:19">
      <c r="A10" s="23"/>
      <c r="B10" s="24"/>
      <c r="C10" s="25"/>
      <c r="D10" s="27"/>
      <c r="E10" s="28" t="s">
        <v>26</v>
      </c>
      <c r="F10" s="28"/>
      <c r="G10" s="28"/>
      <c r="H10" s="26"/>
      <c r="I10" s="38"/>
      <c r="J10" s="39"/>
      <c r="K10" s="40"/>
      <c r="L10" s="39"/>
      <c r="M10" s="41"/>
      <c r="N10" s="37"/>
      <c r="O10" s="37"/>
      <c r="P10" s="37"/>
      <c r="Q10" s="37"/>
      <c r="R10" s="37"/>
      <c r="S10" s="37"/>
    </row>
    <row r="11" s="4" customFormat="1" ht="36" hidden="1" spans="1:19">
      <c r="A11" s="23"/>
      <c r="B11" s="24"/>
      <c r="C11" s="25"/>
      <c r="D11" s="27"/>
      <c r="E11" s="28" t="s">
        <v>27</v>
      </c>
      <c r="F11" s="28"/>
      <c r="G11" s="28"/>
      <c r="H11" s="26"/>
      <c r="I11" s="38"/>
      <c r="J11" s="39"/>
      <c r="K11" s="40"/>
      <c r="L11" s="39"/>
      <c r="M11" s="41"/>
      <c r="N11" s="37"/>
      <c r="O11" s="37"/>
      <c r="P11" s="37"/>
      <c r="Q11" s="37"/>
      <c r="R11" s="37"/>
      <c r="S11" s="37"/>
    </row>
    <row r="12" s="4" customFormat="1" ht="24" hidden="1" spans="1:19">
      <c r="A12" s="23"/>
      <c r="B12" s="24"/>
      <c r="C12" s="25"/>
      <c r="D12" s="27"/>
      <c r="E12" s="28" t="s">
        <v>28</v>
      </c>
      <c r="F12" s="28"/>
      <c r="G12" s="28"/>
      <c r="H12" s="26"/>
      <c r="I12" s="38"/>
      <c r="J12" s="39"/>
      <c r="K12" s="40"/>
      <c r="L12" s="39"/>
      <c r="M12" s="41"/>
      <c r="N12" s="37"/>
      <c r="O12" s="37"/>
      <c r="P12" s="37"/>
      <c r="Q12" s="37"/>
      <c r="R12" s="37"/>
      <c r="S12" s="37"/>
    </row>
    <row r="13" s="4" customFormat="1" ht="36" hidden="1" spans="1:19">
      <c r="A13" s="23"/>
      <c r="B13" s="24"/>
      <c r="C13" s="25"/>
      <c r="D13" s="27"/>
      <c r="E13" s="28" t="s">
        <v>29</v>
      </c>
      <c r="F13" s="28"/>
      <c r="G13" s="28"/>
      <c r="H13" s="26"/>
      <c r="I13" s="38"/>
      <c r="J13" s="39"/>
      <c r="K13" s="40"/>
      <c r="L13" s="39"/>
      <c r="M13" s="41"/>
      <c r="N13" s="37"/>
      <c r="O13" s="37"/>
      <c r="P13" s="37"/>
      <c r="Q13" s="37"/>
      <c r="R13" s="37"/>
      <c r="S13" s="37"/>
    </row>
    <row r="14" s="4" customFormat="1" ht="36" hidden="1" spans="1:19">
      <c r="A14" s="23"/>
      <c r="B14" s="24"/>
      <c r="C14" s="25"/>
      <c r="D14" s="27"/>
      <c r="E14" s="28" t="s">
        <v>30</v>
      </c>
      <c r="F14" s="28"/>
      <c r="G14" s="28"/>
      <c r="H14" s="26"/>
      <c r="I14" s="38"/>
      <c r="J14" s="39"/>
      <c r="K14" s="40"/>
      <c r="L14" s="39"/>
      <c r="M14" s="41"/>
      <c r="N14" s="37"/>
      <c r="O14" s="37"/>
      <c r="P14" s="37"/>
      <c r="Q14" s="37"/>
      <c r="R14" s="37"/>
      <c r="S14" s="37"/>
    </row>
    <row r="15" s="4" customFormat="1" ht="13.5" hidden="1" spans="1:19">
      <c r="A15" s="23"/>
      <c r="B15" s="24"/>
      <c r="C15" s="25"/>
      <c r="D15" s="27" t="s">
        <v>31</v>
      </c>
      <c r="E15" s="27" t="s">
        <v>32</v>
      </c>
      <c r="F15" s="27"/>
      <c r="G15" s="27"/>
      <c r="H15" s="26"/>
      <c r="I15" s="38"/>
      <c r="J15" s="39"/>
      <c r="K15" s="40"/>
      <c r="L15" s="39"/>
      <c r="M15" s="41"/>
      <c r="N15" s="37"/>
      <c r="O15" s="37"/>
      <c r="P15" s="37"/>
      <c r="Q15" s="37"/>
      <c r="R15" s="37"/>
      <c r="S15" s="37"/>
    </row>
    <row r="16" s="4" customFormat="1" ht="13.5" hidden="1" spans="1:19">
      <c r="A16" s="23"/>
      <c r="B16" s="24"/>
      <c r="C16" s="25"/>
      <c r="D16" s="27"/>
      <c r="E16" s="27" t="s">
        <v>33</v>
      </c>
      <c r="F16" s="27"/>
      <c r="G16" s="27"/>
      <c r="H16" s="26"/>
      <c r="I16" s="38"/>
      <c r="J16" s="39"/>
      <c r="K16" s="40"/>
      <c r="L16" s="39"/>
      <c r="M16" s="41"/>
      <c r="N16" s="37"/>
      <c r="O16" s="37"/>
      <c r="P16" s="37"/>
      <c r="Q16" s="37"/>
      <c r="R16" s="37"/>
      <c r="S16" s="37"/>
    </row>
    <row r="17" s="4" customFormat="1" ht="13.5" hidden="1" spans="1:19">
      <c r="A17" s="23"/>
      <c r="B17" s="24"/>
      <c r="C17" s="25"/>
      <c r="D17" s="27"/>
      <c r="E17" s="27" t="s">
        <v>34</v>
      </c>
      <c r="F17" s="27"/>
      <c r="G17" s="27"/>
      <c r="H17" s="26"/>
      <c r="I17" s="38"/>
      <c r="J17" s="39"/>
      <c r="K17" s="40"/>
      <c r="L17" s="39"/>
      <c r="M17" s="41"/>
      <c r="N17" s="37"/>
      <c r="O17" s="37"/>
      <c r="P17" s="37"/>
      <c r="Q17" s="37"/>
      <c r="R17" s="37"/>
      <c r="S17" s="37"/>
    </row>
    <row r="18" s="4" customFormat="1" ht="13.5" hidden="1" spans="1:19">
      <c r="A18" s="23"/>
      <c r="B18" s="24"/>
      <c r="C18" s="25"/>
      <c r="D18" s="27"/>
      <c r="E18" s="27" t="s">
        <v>35</v>
      </c>
      <c r="F18" s="27"/>
      <c r="G18" s="27"/>
      <c r="H18" s="26"/>
      <c r="I18" s="38"/>
      <c r="J18" s="39"/>
      <c r="K18" s="40"/>
      <c r="L18" s="39"/>
      <c r="M18" s="41"/>
      <c r="N18" s="37"/>
      <c r="O18" s="37"/>
      <c r="P18" s="37"/>
      <c r="Q18" s="37"/>
      <c r="R18" s="37"/>
      <c r="S18" s="37"/>
    </row>
    <row r="19" s="4" customFormat="1" ht="13.5" hidden="1" spans="1:19">
      <c r="A19" s="23"/>
      <c r="B19" s="24"/>
      <c r="C19" s="25"/>
      <c r="D19" s="27"/>
      <c r="E19" s="27" t="s">
        <v>36</v>
      </c>
      <c r="F19" s="27"/>
      <c r="G19" s="27"/>
      <c r="H19" s="26"/>
      <c r="I19" s="38"/>
      <c r="J19" s="39"/>
      <c r="K19" s="40"/>
      <c r="L19" s="39"/>
      <c r="M19" s="41"/>
      <c r="N19" s="37"/>
      <c r="O19" s="37"/>
      <c r="P19" s="37"/>
      <c r="Q19" s="37"/>
      <c r="R19" s="37"/>
      <c r="S19" s="37"/>
    </row>
    <row r="20" s="4" customFormat="1" ht="13.5" hidden="1" spans="1:19">
      <c r="A20" s="23"/>
      <c r="B20" s="24"/>
      <c r="C20" s="25"/>
      <c r="D20" s="27"/>
      <c r="E20" s="27" t="s">
        <v>37</v>
      </c>
      <c r="F20" s="27"/>
      <c r="G20" s="27"/>
      <c r="H20" s="26"/>
      <c r="I20" s="38"/>
      <c r="J20" s="39"/>
      <c r="K20" s="40"/>
      <c r="L20" s="39"/>
      <c r="M20" s="41"/>
      <c r="N20" s="37"/>
      <c r="O20" s="37"/>
      <c r="P20" s="37"/>
      <c r="Q20" s="37"/>
      <c r="R20" s="37"/>
      <c r="S20" s="37"/>
    </row>
    <row r="21" s="4" customFormat="1" ht="13.5" hidden="1" spans="1:19">
      <c r="A21" s="23"/>
      <c r="B21" s="24"/>
      <c r="C21" s="25"/>
      <c r="D21" s="27"/>
      <c r="E21" s="27" t="s">
        <v>38</v>
      </c>
      <c r="F21" s="27"/>
      <c r="G21" s="27"/>
      <c r="H21" s="26"/>
      <c r="I21" s="38"/>
      <c r="J21" s="39"/>
      <c r="K21" s="40"/>
      <c r="L21" s="39"/>
      <c r="M21" s="41"/>
      <c r="N21" s="37"/>
      <c r="O21" s="37"/>
      <c r="P21" s="37"/>
      <c r="Q21" s="37"/>
      <c r="R21" s="37"/>
      <c r="S21" s="37"/>
    </row>
    <row r="22" s="4" customFormat="1" ht="13.5" hidden="1" spans="1:19">
      <c r="A22" s="23"/>
      <c r="B22" s="24"/>
      <c r="C22" s="25"/>
      <c r="D22" s="27"/>
      <c r="E22" s="27" t="s">
        <v>39</v>
      </c>
      <c r="F22" s="27"/>
      <c r="G22" s="27"/>
      <c r="H22" s="26"/>
      <c r="I22" s="38"/>
      <c r="J22" s="39"/>
      <c r="K22" s="40"/>
      <c r="L22" s="39"/>
      <c r="M22" s="41"/>
      <c r="N22" s="37"/>
      <c r="O22" s="37"/>
      <c r="P22" s="37"/>
      <c r="Q22" s="37"/>
      <c r="R22" s="37"/>
      <c r="S22" s="37"/>
    </row>
    <row r="23" s="4" customFormat="1" ht="13.5" hidden="1" spans="1:19">
      <c r="A23" s="23"/>
      <c r="B23" s="24"/>
      <c r="C23" s="25"/>
      <c r="D23" s="27"/>
      <c r="E23" s="27" t="s">
        <v>40</v>
      </c>
      <c r="F23" s="27"/>
      <c r="G23" s="27"/>
      <c r="H23" s="26"/>
      <c r="I23" s="38"/>
      <c r="J23" s="39"/>
      <c r="K23" s="40"/>
      <c r="L23" s="39"/>
      <c r="M23" s="41"/>
      <c r="N23" s="37"/>
      <c r="O23" s="37"/>
      <c r="P23" s="37"/>
      <c r="Q23" s="37"/>
      <c r="R23" s="37"/>
      <c r="S23" s="37"/>
    </row>
    <row r="24" s="4" customFormat="1" ht="13.5" hidden="1" spans="1:19">
      <c r="A24" s="23" t="s">
        <v>41</v>
      </c>
      <c r="B24" s="29" t="s">
        <v>19</v>
      </c>
      <c r="C24" s="30"/>
      <c r="D24" s="29"/>
      <c r="E24" s="29"/>
      <c r="F24" s="29"/>
      <c r="G24" s="29"/>
      <c r="H24" s="31">
        <v>300</v>
      </c>
      <c r="I24" s="42">
        <v>300</v>
      </c>
      <c r="J24" s="43">
        <v>1</v>
      </c>
      <c r="K24" s="31">
        <v>91.8017</v>
      </c>
      <c r="L24" s="43">
        <v>0.306</v>
      </c>
      <c r="M24" s="41"/>
      <c r="N24" s="37"/>
      <c r="O24" s="37"/>
      <c r="P24" s="37"/>
      <c r="Q24" s="37"/>
      <c r="R24" s="37"/>
      <c r="S24" s="37"/>
    </row>
    <row r="25" s="4" customFormat="1" ht="13.5" hidden="1" spans="1:19">
      <c r="A25" s="23"/>
      <c r="B25" s="29" t="s">
        <v>42</v>
      </c>
      <c r="C25" s="30" t="s">
        <v>43</v>
      </c>
      <c r="D25" s="29" t="s">
        <v>44</v>
      </c>
      <c r="E25" s="27" t="s">
        <v>45</v>
      </c>
      <c r="F25" s="30"/>
      <c r="G25" s="30"/>
      <c r="H25" s="31"/>
      <c r="I25" s="42"/>
      <c r="J25" s="43"/>
      <c r="K25" s="31"/>
      <c r="L25" s="43"/>
      <c r="M25" s="41"/>
      <c r="N25" s="37"/>
      <c r="O25" s="37"/>
      <c r="P25" s="37"/>
      <c r="Q25" s="37"/>
      <c r="R25" s="37"/>
      <c r="S25" s="37"/>
    </row>
    <row r="26" s="4" customFormat="1" ht="13.5" hidden="1" spans="1:19">
      <c r="A26" s="23"/>
      <c r="B26" s="29"/>
      <c r="C26" s="30"/>
      <c r="D26" s="29"/>
      <c r="E26" s="27" t="s">
        <v>46</v>
      </c>
      <c r="F26" s="30"/>
      <c r="G26" s="30"/>
      <c r="H26" s="31"/>
      <c r="I26" s="42"/>
      <c r="J26" s="43"/>
      <c r="K26" s="31"/>
      <c r="L26" s="43"/>
      <c r="M26" s="41"/>
      <c r="N26" s="37"/>
      <c r="O26" s="37"/>
      <c r="P26" s="37"/>
      <c r="Q26" s="37"/>
      <c r="R26" s="37"/>
      <c r="S26" s="37"/>
    </row>
    <row r="27" s="4" customFormat="1" ht="13.5" hidden="1" spans="1:19">
      <c r="A27" s="23"/>
      <c r="B27" s="29"/>
      <c r="C27" s="30"/>
      <c r="D27" s="29"/>
      <c r="E27" s="27" t="s">
        <v>47</v>
      </c>
      <c r="F27" s="30"/>
      <c r="G27" s="30"/>
      <c r="H27" s="31"/>
      <c r="I27" s="42"/>
      <c r="J27" s="43"/>
      <c r="K27" s="31"/>
      <c r="L27" s="43"/>
      <c r="M27" s="41"/>
      <c r="N27" s="37"/>
      <c r="O27" s="37"/>
      <c r="P27" s="37"/>
      <c r="Q27" s="37"/>
      <c r="R27" s="37"/>
      <c r="S27" s="37"/>
    </row>
    <row r="28" s="4" customFormat="1" ht="13.5" hidden="1" spans="1:19">
      <c r="A28" s="23"/>
      <c r="B28" s="29"/>
      <c r="C28" s="30"/>
      <c r="D28" s="29"/>
      <c r="E28" s="27" t="s">
        <v>48</v>
      </c>
      <c r="F28" s="30"/>
      <c r="G28" s="30"/>
      <c r="H28" s="31"/>
      <c r="I28" s="42"/>
      <c r="J28" s="43"/>
      <c r="K28" s="31"/>
      <c r="L28" s="43"/>
      <c r="M28" s="41"/>
      <c r="N28" s="37"/>
      <c r="O28" s="37"/>
      <c r="P28" s="37"/>
      <c r="Q28" s="37"/>
      <c r="R28" s="37"/>
      <c r="S28" s="37"/>
    </row>
    <row r="29" s="4" customFormat="1" ht="13.5" hidden="1" spans="1:19">
      <c r="A29" s="23"/>
      <c r="B29" s="29"/>
      <c r="C29" s="30"/>
      <c r="D29" s="29"/>
      <c r="E29" s="27" t="s">
        <v>49</v>
      </c>
      <c r="F29" s="30"/>
      <c r="G29" s="30"/>
      <c r="H29" s="31"/>
      <c r="I29" s="42"/>
      <c r="J29" s="43"/>
      <c r="K29" s="31"/>
      <c r="L29" s="43"/>
      <c r="M29" s="41"/>
      <c r="N29" s="37"/>
      <c r="O29" s="37"/>
      <c r="P29" s="37"/>
      <c r="Q29" s="37"/>
      <c r="R29" s="37"/>
      <c r="S29" s="37"/>
    </row>
    <row r="30" s="4" customFormat="1" ht="13.5" hidden="1" spans="1:19">
      <c r="A30" s="23"/>
      <c r="B30" s="29"/>
      <c r="C30" s="30"/>
      <c r="D30" s="29"/>
      <c r="E30" s="27" t="s">
        <v>50</v>
      </c>
      <c r="F30" s="30"/>
      <c r="G30" s="30"/>
      <c r="H30" s="31"/>
      <c r="I30" s="42"/>
      <c r="J30" s="43"/>
      <c r="K30" s="31"/>
      <c r="L30" s="43"/>
      <c r="M30" s="41"/>
      <c r="N30" s="37"/>
      <c r="O30" s="37"/>
      <c r="P30" s="37"/>
      <c r="Q30" s="37"/>
      <c r="R30" s="37"/>
      <c r="S30" s="37"/>
    </row>
    <row r="31" s="4" customFormat="1" ht="13.5" hidden="1" spans="1:19">
      <c r="A31" s="23"/>
      <c r="B31" s="29"/>
      <c r="C31" s="30"/>
      <c r="D31" s="29"/>
      <c r="E31" s="27" t="s">
        <v>51</v>
      </c>
      <c r="F31" s="30"/>
      <c r="G31" s="30"/>
      <c r="H31" s="31"/>
      <c r="I31" s="42"/>
      <c r="J31" s="43"/>
      <c r="K31" s="31"/>
      <c r="L31" s="43"/>
      <c r="M31" s="41"/>
      <c r="N31" s="37"/>
      <c r="O31" s="37"/>
      <c r="P31" s="37"/>
      <c r="Q31" s="37"/>
      <c r="R31" s="37"/>
      <c r="S31" s="37"/>
    </row>
    <row r="32" s="4" customFormat="1" ht="13.5" hidden="1" spans="1:19">
      <c r="A32" s="23"/>
      <c r="B32" s="29"/>
      <c r="C32" s="30"/>
      <c r="D32" s="29"/>
      <c r="E32" s="27" t="s">
        <v>52</v>
      </c>
      <c r="F32" s="30"/>
      <c r="G32" s="30"/>
      <c r="H32" s="31"/>
      <c r="I32" s="42"/>
      <c r="J32" s="43"/>
      <c r="K32" s="31"/>
      <c r="L32" s="43"/>
      <c r="M32" s="41"/>
      <c r="N32" s="37"/>
      <c r="O32" s="37"/>
      <c r="P32" s="37"/>
      <c r="Q32" s="37"/>
      <c r="R32" s="37"/>
      <c r="S32" s="37"/>
    </row>
    <row r="33" s="5" customFormat="1" ht="12" hidden="1" spans="1:19">
      <c r="A33" s="23" t="s">
        <v>53</v>
      </c>
      <c r="B33" s="24" t="s">
        <v>19</v>
      </c>
      <c r="C33" s="25"/>
      <c r="D33" s="24"/>
      <c r="E33" s="24"/>
      <c r="F33" s="32"/>
      <c r="G33" s="32"/>
      <c r="H33" s="26">
        <v>300</v>
      </c>
      <c r="I33" s="38">
        <v>300</v>
      </c>
      <c r="J33" s="44">
        <v>1</v>
      </c>
      <c r="K33" s="26">
        <v>91.89</v>
      </c>
      <c r="L33" s="39">
        <v>0.31</v>
      </c>
      <c r="M33" s="41"/>
      <c r="N33" s="37"/>
      <c r="O33" s="37"/>
      <c r="P33" s="37"/>
      <c r="Q33" s="37"/>
      <c r="R33" s="37"/>
      <c r="S33" s="37"/>
    </row>
    <row r="34" s="5" customFormat="1" ht="12" hidden="1" spans="1:19">
      <c r="A34" s="23"/>
      <c r="B34" s="24" t="s">
        <v>42</v>
      </c>
      <c r="C34" s="32" t="s">
        <v>54</v>
      </c>
      <c r="D34" s="28" t="s">
        <v>55</v>
      </c>
      <c r="E34" s="27" t="s">
        <v>56</v>
      </c>
      <c r="F34" s="32"/>
      <c r="G34" s="32"/>
      <c r="H34" s="26"/>
      <c r="I34" s="38"/>
      <c r="J34" s="44"/>
      <c r="K34" s="26"/>
      <c r="L34" s="39"/>
      <c r="M34" s="41"/>
      <c r="N34" s="37"/>
      <c r="O34" s="37"/>
      <c r="P34" s="37"/>
      <c r="Q34" s="37"/>
      <c r="R34" s="37"/>
      <c r="S34" s="37"/>
    </row>
    <row r="35" s="5" customFormat="1" ht="12" hidden="1" spans="1:19">
      <c r="A35" s="23"/>
      <c r="B35" s="24"/>
      <c r="C35" s="32"/>
      <c r="D35" s="28"/>
      <c r="E35" s="27" t="s">
        <v>57</v>
      </c>
      <c r="F35" s="32"/>
      <c r="G35" s="32"/>
      <c r="H35" s="26"/>
      <c r="I35" s="38"/>
      <c r="J35" s="44"/>
      <c r="K35" s="26"/>
      <c r="L35" s="39"/>
      <c r="M35" s="41"/>
      <c r="N35" s="37"/>
      <c r="O35" s="37"/>
      <c r="P35" s="37"/>
      <c r="Q35" s="37"/>
      <c r="R35" s="37"/>
      <c r="S35" s="37"/>
    </row>
    <row r="36" s="5" customFormat="1" ht="12" hidden="1" spans="1:19">
      <c r="A36" s="23"/>
      <c r="B36" s="24"/>
      <c r="C36" s="32"/>
      <c r="D36" s="28"/>
      <c r="E36" s="27" t="s">
        <v>58</v>
      </c>
      <c r="F36" s="32"/>
      <c r="G36" s="32"/>
      <c r="H36" s="26"/>
      <c r="I36" s="38"/>
      <c r="J36" s="44"/>
      <c r="K36" s="26"/>
      <c r="L36" s="39"/>
      <c r="M36" s="41"/>
      <c r="N36" s="37"/>
      <c r="O36" s="37"/>
      <c r="P36" s="37"/>
      <c r="Q36" s="37"/>
      <c r="R36" s="37"/>
      <c r="S36" s="37"/>
    </row>
    <row r="37" s="5" customFormat="1" ht="12" hidden="1" spans="1:19">
      <c r="A37" s="23"/>
      <c r="B37" s="24"/>
      <c r="C37" s="32"/>
      <c r="D37" s="28"/>
      <c r="E37" s="27" t="s">
        <v>59</v>
      </c>
      <c r="F37" s="32"/>
      <c r="G37" s="32"/>
      <c r="H37" s="26"/>
      <c r="I37" s="38"/>
      <c r="J37" s="44"/>
      <c r="K37" s="26"/>
      <c r="L37" s="39"/>
      <c r="M37" s="41"/>
      <c r="N37" s="37"/>
      <c r="O37" s="37"/>
      <c r="P37" s="37"/>
      <c r="Q37" s="37"/>
      <c r="R37" s="37"/>
      <c r="S37" s="37"/>
    </row>
    <row r="38" s="5" customFormat="1" ht="12" hidden="1" spans="1:19">
      <c r="A38" s="23"/>
      <c r="B38" s="24"/>
      <c r="C38" s="32"/>
      <c r="D38" s="28"/>
      <c r="E38" s="27" t="s">
        <v>60</v>
      </c>
      <c r="F38" s="32"/>
      <c r="G38" s="32"/>
      <c r="H38" s="26"/>
      <c r="I38" s="38"/>
      <c r="J38" s="44"/>
      <c r="K38" s="26"/>
      <c r="L38" s="39"/>
      <c r="M38" s="41"/>
      <c r="N38" s="37"/>
      <c r="O38" s="37"/>
      <c r="P38" s="37"/>
      <c r="Q38" s="37"/>
      <c r="R38" s="37"/>
      <c r="S38" s="37"/>
    </row>
    <row r="39" s="5" customFormat="1" ht="12" hidden="1" spans="1:19">
      <c r="A39" s="23"/>
      <c r="B39" s="24"/>
      <c r="C39" s="32"/>
      <c r="D39" s="28"/>
      <c r="E39" s="27" t="s">
        <v>61</v>
      </c>
      <c r="F39" s="32"/>
      <c r="G39" s="32"/>
      <c r="H39" s="26"/>
      <c r="I39" s="38"/>
      <c r="J39" s="44"/>
      <c r="K39" s="26"/>
      <c r="L39" s="39"/>
      <c r="M39" s="41"/>
      <c r="N39" s="37"/>
      <c r="O39" s="37"/>
      <c r="P39" s="37"/>
      <c r="Q39" s="37"/>
      <c r="R39" s="37"/>
      <c r="S39" s="37"/>
    </row>
    <row r="40" s="5" customFormat="1" ht="12" hidden="1" spans="1:19">
      <c r="A40" s="23"/>
      <c r="B40" s="24"/>
      <c r="C40" s="32"/>
      <c r="D40" s="28"/>
      <c r="E40" s="27" t="s">
        <v>62</v>
      </c>
      <c r="F40" s="32"/>
      <c r="G40" s="32"/>
      <c r="H40" s="26"/>
      <c r="I40" s="38"/>
      <c r="J40" s="44"/>
      <c r="K40" s="26"/>
      <c r="L40" s="39"/>
      <c r="M40" s="41"/>
      <c r="N40" s="37"/>
      <c r="O40" s="37"/>
      <c r="P40" s="37"/>
      <c r="Q40" s="37"/>
      <c r="R40" s="37"/>
      <c r="S40" s="37"/>
    </row>
    <row r="41" s="5" customFormat="1" ht="12" hidden="1" spans="1:19">
      <c r="A41" s="23"/>
      <c r="B41" s="24"/>
      <c r="C41" s="32"/>
      <c r="D41" s="28"/>
      <c r="E41" s="27" t="s">
        <v>63</v>
      </c>
      <c r="F41" s="32"/>
      <c r="G41" s="32"/>
      <c r="H41" s="26"/>
      <c r="I41" s="38"/>
      <c r="J41" s="44"/>
      <c r="K41" s="26"/>
      <c r="L41" s="39"/>
      <c r="M41" s="41"/>
      <c r="N41" s="37"/>
      <c r="O41" s="37"/>
      <c r="P41" s="37"/>
      <c r="Q41" s="37"/>
      <c r="R41" s="37"/>
      <c r="S41" s="37"/>
    </row>
    <row r="42" s="5" customFormat="1" ht="12" hidden="1" spans="1:19">
      <c r="A42" s="23"/>
      <c r="B42" s="24"/>
      <c r="C42" s="32"/>
      <c r="D42" s="28"/>
      <c r="E42" s="27" t="s">
        <v>64</v>
      </c>
      <c r="F42" s="32"/>
      <c r="G42" s="32"/>
      <c r="H42" s="26"/>
      <c r="I42" s="38"/>
      <c r="J42" s="44"/>
      <c r="K42" s="26"/>
      <c r="L42" s="39"/>
      <c r="M42" s="41"/>
      <c r="N42" s="37"/>
      <c r="O42" s="37"/>
      <c r="P42" s="37"/>
      <c r="Q42" s="37"/>
      <c r="R42" s="37"/>
      <c r="S42" s="37"/>
    </row>
    <row r="43" s="5" customFormat="1" ht="12" hidden="1" spans="1:19">
      <c r="A43" s="23" t="s">
        <v>65</v>
      </c>
      <c r="B43" s="24" t="s">
        <v>19</v>
      </c>
      <c r="C43" s="25"/>
      <c r="D43" s="24"/>
      <c r="E43" s="24"/>
      <c r="F43" s="25"/>
      <c r="G43" s="25"/>
      <c r="H43" s="26">
        <v>300</v>
      </c>
      <c r="I43" s="38">
        <v>300</v>
      </c>
      <c r="J43" s="39">
        <v>1</v>
      </c>
      <c r="K43" s="26">
        <v>94.73</v>
      </c>
      <c r="L43" s="39">
        <v>0.3158</v>
      </c>
      <c r="M43" s="41"/>
      <c r="N43" s="37"/>
      <c r="O43" s="37"/>
      <c r="P43" s="37"/>
      <c r="Q43" s="37"/>
      <c r="R43" s="37"/>
      <c r="S43" s="37"/>
    </row>
    <row r="44" s="5" customFormat="1" ht="12" hidden="1" spans="1:19">
      <c r="A44" s="23"/>
      <c r="B44" s="24" t="s">
        <v>42</v>
      </c>
      <c r="C44" s="25" t="s">
        <v>66</v>
      </c>
      <c r="D44" s="24" t="s">
        <v>67</v>
      </c>
      <c r="E44" s="27" t="s">
        <v>68</v>
      </c>
      <c r="F44" s="25"/>
      <c r="G44" s="25"/>
      <c r="H44" s="26"/>
      <c r="I44" s="38"/>
      <c r="J44" s="39"/>
      <c r="K44" s="26"/>
      <c r="L44" s="39"/>
      <c r="M44" s="41"/>
      <c r="N44" s="37"/>
      <c r="O44" s="37"/>
      <c r="P44" s="37"/>
      <c r="Q44" s="37"/>
      <c r="R44" s="37"/>
      <c r="S44" s="37"/>
    </row>
    <row r="45" s="5" customFormat="1" ht="12" hidden="1" spans="1:19">
      <c r="A45" s="23"/>
      <c r="B45" s="24"/>
      <c r="C45" s="25"/>
      <c r="D45" s="24"/>
      <c r="E45" s="27" t="s">
        <v>69</v>
      </c>
      <c r="F45" s="25"/>
      <c r="G45" s="25"/>
      <c r="H45" s="26"/>
      <c r="I45" s="38"/>
      <c r="J45" s="39"/>
      <c r="K45" s="26"/>
      <c r="L45" s="39"/>
      <c r="M45" s="41"/>
      <c r="N45" s="37"/>
      <c r="O45" s="37"/>
      <c r="P45" s="37"/>
      <c r="Q45" s="37"/>
      <c r="R45" s="37"/>
      <c r="S45" s="37"/>
    </row>
    <row r="46" s="5" customFormat="1" ht="12" hidden="1" spans="1:19">
      <c r="A46" s="23"/>
      <c r="B46" s="24"/>
      <c r="C46" s="25"/>
      <c r="D46" s="24"/>
      <c r="E46" s="27" t="s">
        <v>70</v>
      </c>
      <c r="F46" s="25"/>
      <c r="G46" s="25"/>
      <c r="H46" s="26"/>
      <c r="I46" s="38"/>
      <c r="J46" s="39"/>
      <c r="K46" s="26"/>
      <c r="L46" s="39"/>
      <c r="M46" s="41"/>
      <c r="N46" s="37"/>
      <c r="O46" s="37"/>
      <c r="P46" s="37"/>
      <c r="Q46" s="37"/>
      <c r="R46" s="37"/>
      <c r="S46" s="37"/>
    </row>
    <row r="47" s="5" customFormat="1" ht="12" hidden="1" spans="1:19">
      <c r="A47" s="23"/>
      <c r="B47" s="24"/>
      <c r="C47" s="25"/>
      <c r="D47" s="24"/>
      <c r="E47" s="27" t="s">
        <v>71</v>
      </c>
      <c r="F47" s="25"/>
      <c r="G47" s="25"/>
      <c r="H47" s="26"/>
      <c r="I47" s="38"/>
      <c r="J47" s="39"/>
      <c r="K47" s="26"/>
      <c r="L47" s="39"/>
      <c r="M47" s="41"/>
      <c r="N47" s="37"/>
      <c r="O47" s="37"/>
      <c r="P47" s="37"/>
      <c r="Q47" s="37"/>
      <c r="R47" s="37"/>
      <c r="S47" s="37"/>
    </row>
    <row r="48" s="5" customFormat="1" ht="12" hidden="1" spans="1:19">
      <c r="A48" s="23"/>
      <c r="B48" s="24"/>
      <c r="C48" s="25"/>
      <c r="D48" s="24"/>
      <c r="E48" s="27" t="s">
        <v>72</v>
      </c>
      <c r="F48" s="25"/>
      <c r="G48" s="25"/>
      <c r="H48" s="26"/>
      <c r="I48" s="38"/>
      <c r="J48" s="39"/>
      <c r="K48" s="26"/>
      <c r="L48" s="39"/>
      <c r="M48" s="41"/>
      <c r="N48" s="37"/>
      <c r="O48" s="37"/>
      <c r="P48" s="37"/>
      <c r="Q48" s="37"/>
      <c r="R48" s="37"/>
      <c r="S48" s="37"/>
    </row>
    <row r="49" s="5" customFormat="1" ht="12" hidden="1" spans="1:19">
      <c r="A49" s="23"/>
      <c r="B49" s="24"/>
      <c r="C49" s="25"/>
      <c r="D49" s="24"/>
      <c r="E49" s="27" t="s">
        <v>73</v>
      </c>
      <c r="F49" s="25"/>
      <c r="G49" s="25"/>
      <c r="H49" s="26"/>
      <c r="I49" s="38"/>
      <c r="J49" s="39"/>
      <c r="K49" s="26"/>
      <c r="L49" s="39"/>
      <c r="M49" s="41"/>
      <c r="N49" s="37"/>
      <c r="O49" s="37"/>
      <c r="P49" s="37"/>
      <c r="Q49" s="37"/>
      <c r="R49" s="37"/>
      <c r="S49" s="37"/>
    </row>
    <row r="50" s="5" customFormat="1" ht="12" hidden="1" spans="1:19">
      <c r="A50" s="23"/>
      <c r="B50" s="24"/>
      <c r="C50" s="25"/>
      <c r="D50" s="24"/>
      <c r="E50" s="27" t="s">
        <v>74</v>
      </c>
      <c r="F50" s="25"/>
      <c r="G50" s="25"/>
      <c r="H50" s="26"/>
      <c r="I50" s="38"/>
      <c r="J50" s="39"/>
      <c r="K50" s="26"/>
      <c r="L50" s="39"/>
      <c r="M50" s="41"/>
      <c r="N50" s="37"/>
      <c r="O50" s="37"/>
      <c r="P50" s="37"/>
      <c r="Q50" s="37"/>
      <c r="R50" s="37"/>
      <c r="S50" s="37"/>
    </row>
    <row r="51" s="5" customFormat="1" ht="12" hidden="1" spans="1:19">
      <c r="A51" s="23"/>
      <c r="B51" s="24"/>
      <c r="C51" s="25"/>
      <c r="D51" s="24"/>
      <c r="E51" s="27" t="s">
        <v>75</v>
      </c>
      <c r="F51" s="25"/>
      <c r="G51" s="25"/>
      <c r="H51" s="26"/>
      <c r="I51" s="38"/>
      <c r="J51" s="39"/>
      <c r="K51" s="26"/>
      <c r="L51" s="39"/>
      <c r="M51" s="41"/>
      <c r="N51" s="37"/>
      <c r="O51" s="37"/>
      <c r="P51" s="37"/>
      <c r="Q51" s="37"/>
      <c r="R51" s="37"/>
      <c r="S51" s="37"/>
    </row>
    <row r="52" s="5" customFormat="1" ht="12" hidden="1" spans="1:19">
      <c r="A52" s="23"/>
      <c r="B52" s="24"/>
      <c r="C52" s="25"/>
      <c r="D52" s="24"/>
      <c r="E52" s="27" t="s">
        <v>76</v>
      </c>
      <c r="F52" s="25"/>
      <c r="G52" s="25"/>
      <c r="H52" s="26"/>
      <c r="I52" s="38"/>
      <c r="J52" s="39"/>
      <c r="K52" s="26"/>
      <c r="L52" s="39"/>
      <c r="M52" s="41"/>
      <c r="N52" s="37"/>
      <c r="O52" s="37"/>
      <c r="P52" s="37"/>
      <c r="Q52" s="37"/>
      <c r="R52" s="37"/>
      <c r="S52" s="37"/>
    </row>
    <row r="53" s="5" customFormat="1" ht="12" hidden="1" spans="1:19">
      <c r="A53" s="23"/>
      <c r="B53" s="24"/>
      <c r="C53" s="25"/>
      <c r="D53" s="24"/>
      <c r="E53" s="27" t="s">
        <v>77</v>
      </c>
      <c r="F53" s="25"/>
      <c r="G53" s="25"/>
      <c r="H53" s="26"/>
      <c r="I53" s="38"/>
      <c r="J53" s="39"/>
      <c r="K53" s="26"/>
      <c r="L53" s="39"/>
      <c r="M53" s="41"/>
      <c r="N53" s="37"/>
      <c r="O53" s="37"/>
      <c r="P53" s="37"/>
      <c r="Q53" s="37"/>
      <c r="R53" s="37"/>
      <c r="S53" s="37"/>
    </row>
    <row r="54" s="5" customFormat="1" ht="12" hidden="1" spans="1:19">
      <c r="A54" s="23"/>
      <c r="B54" s="24"/>
      <c r="C54" s="25"/>
      <c r="D54" s="24"/>
      <c r="E54" s="27" t="s">
        <v>78</v>
      </c>
      <c r="F54" s="25"/>
      <c r="G54" s="25"/>
      <c r="H54" s="26"/>
      <c r="I54" s="38"/>
      <c r="J54" s="39"/>
      <c r="K54" s="26"/>
      <c r="L54" s="39"/>
      <c r="M54" s="41"/>
      <c r="N54" s="37"/>
      <c r="O54" s="37"/>
      <c r="P54" s="37"/>
      <c r="Q54" s="37"/>
      <c r="R54" s="37"/>
      <c r="S54" s="37"/>
    </row>
    <row r="55" s="5" customFormat="1" ht="12" hidden="1" spans="1:19">
      <c r="A55" s="23"/>
      <c r="B55" s="24"/>
      <c r="C55" s="25"/>
      <c r="D55" s="24"/>
      <c r="E55" s="27" t="s">
        <v>79</v>
      </c>
      <c r="F55" s="25"/>
      <c r="G55" s="25"/>
      <c r="H55" s="26"/>
      <c r="I55" s="38"/>
      <c r="J55" s="39"/>
      <c r="K55" s="26"/>
      <c r="L55" s="39"/>
      <c r="M55" s="41"/>
      <c r="N55" s="37"/>
      <c r="O55" s="37"/>
      <c r="P55" s="37"/>
      <c r="Q55" s="37"/>
      <c r="R55" s="37"/>
      <c r="S55" s="37"/>
    </row>
    <row r="56" s="4" customFormat="1" ht="13.5" hidden="1" spans="1:19">
      <c r="A56" s="23" t="s">
        <v>80</v>
      </c>
      <c r="B56" s="24" t="s">
        <v>19</v>
      </c>
      <c r="C56" s="25"/>
      <c r="D56" s="24"/>
      <c r="E56" s="24"/>
      <c r="F56" s="33"/>
      <c r="G56" s="33"/>
      <c r="H56" s="26">
        <v>300</v>
      </c>
      <c r="I56" s="38">
        <v>300</v>
      </c>
      <c r="J56" s="44">
        <v>1</v>
      </c>
      <c r="K56" s="38">
        <v>90</v>
      </c>
      <c r="L56" s="44">
        <v>0.3</v>
      </c>
      <c r="M56" s="41"/>
      <c r="N56" s="37"/>
      <c r="O56" s="37"/>
      <c r="P56" s="37"/>
      <c r="Q56" s="37"/>
      <c r="R56" s="37"/>
      <c r="S56" s="37"/>
    </row>
    <row r="57" s="4" customFormat="1" ht="13.5" hidden="1" spans="1:19">
      <c r="A57" s="23"/>
      <c r="B57" s="24" t="s">
        <v>42</v>
      </c>
      <c r="C57" s="32" t="s">
        <v>81</v>
      </c>
      <c r="D57" s="27" t="s">
        <v>82</v>
      </c>
      <c r="E57" s="27" t="s">
        <v>83</v>
      </c>
      <c r="F57" s="33"/>
      <c r="G57" s="33"/>
      <c r="H57" s="26"/>
      <c r="I57" s="38"/>
      <c r="J57" s="44"/>
      <c r="K57" s="38"/>
      <c r="L57" s="44"/>
      <c r="M57" s="41"/>
      <c r="N57" s="37"/>
      <c r="O57" s="37"/>
      <c r="P57" s="37"/>
      <c r="Q57" s="37"/>
      <c r="R57" s="37"/>
      <c r="S57" s="37"/>
    </row>
    <row r="58" s="4" customFormat="1" ht="13.5" hidden="1" spans="1:19">
      <c r="A58" s="23"/>
      <c r="B58" s="24"/>
      <c r="C58" s="32"/>
      <c r="D58" s="27"/>
      <c r="E58" s="27" t="s">
        <v>84</v>
      </c>
      <c r="F58" s="33"/>
      <c r="G58" s="33"/>
      <c r="H58" s="26"/>
      <c r="I58" s="38"/>
      <c r="J58" s="44"/>
      <c r="K58" s="38"/>
      <c r="L58" s="44"/>
      <c r="M58" s="41"/>
      <c r="N58" s="37"/>
      <c r="O58" s="37"/>
      <c r="P58" s="37"/>
      <c r="Q58" s="37"/>
      <c r="R58" s="37"/>
      <c r="S58" s="37"/>
    </row>
    <row r="59" s="4" customFormat="1" ht="13.5" hidden="1" spans="1:19">
      <c r="A59" s="23"/>
      <c r="B59" s="24"/>
      <c r="C59" s="32"/>
      <c r="D59" s="27"/>
      <c r="E59" s="27" t="s">
        <v>85</v>
      </c>
      <c r="F59" s="33"/>
      <c r="G59" s="33"/>
      <c r="H59" s="26"/>
      <c r="I59" s="38"/>
      <c r="J59" s="44"/>
      <c r="K59" s="38"/>
      <c r="L59" s="44"/>
      <c r="M59" s="41"/>
      <c r="N59" s="37"/>
      <c r="O59" s="37"/>
      <c r="P59" s="37"/>
      <c r="Q59" s="37"/>
      <c r="R59" s="37"/>
      <c r="S59" s="37"/>
    </row>
    <row r="60" s="4" customFormat="1" ht="13.5" hidden="1" spans="1:19">
      <c r="A60" s="23"/>
      <c r="B60" s="24"/>
      <c r="C60" s="32"/>
      <c r="D60" s="27"/>
      <c r="E60" s="27" t="s">
        <v>86</v>
      </c>
      <c r="F60" s="33"/>
      <c r="G60" s="33"/>
      <c r="H60" s="26"/>
      <c r="I60" s="38"/>
      <c r="J60" s="44"/>
      <c r="K60" s="38"/>
      <c r="L60" s="44"/>
      <c r="M60" s="41"/>
      <c r="N60" s="37"/>
      <c r="O60" s="37"/>
      <c r="P60" s="37"/>
      <c r="Q60" s="37"/>
      <c r="R60" s="37"/>
      <c r="S60" s="37"/>
    </row>
    <row r="61" s="4" customFormat="1" ht="13.5" hidden="1" spans="1:19">
      <c r="A61" s="23"/>
      <c r="B61" s="24"/>
      <c r="C61" s="32"/>
      <c r="D61" s="27"/>
      <c r="E61" s="27" t="s">
        <v>87</v>
      </c>
      <c r="F61" s="33"/>
      <c r="G61" s="33"/>
      <c r="H61" s="26"/>
      <c r="I61" s="38"/>
      <c r="J61" s="44"/>
      <c r="K61" s="38"/>
      <c r="L61" s="44"/>
      <c r="M61" s="41"/>
      <c r="N61" s="37"/>
      <c r="O61" s="37"/>
      <c r="P61" s="37"/>
      <c r="Q61" s="37"/>
      <c r="R61" s="37"/>
      <c r="S61" s="37"/>
    </row>
    <row r="62" s="4" customFormat="1" ht="13.5" hidden="1" spans="1:19">
      <c r="A62" s="23"/>
      <c r="B62" s="24"/>
      <c r="C62" s="32"/>
      <c r="D62" s="27"/>
      <c r="E62" s="27" t="s">
        <v>88</v>
      </c>
      <c r="F62" s="33"/>
      <c r="G62" s="33"/>
      <c r="H62" s="26"/>
      <c r="I62" s="38"/>
      <c r="J62" s="44"/>
      <c r="K62" s="38"/>
      <c r="L62" s="44"/>
      <c r="M62" s="41"/>
      <c r="N62" s="37"/>
      <c r="O62" s="37"/>
      <c r="P62" s="37"/>
      <c r="Q62" s="37"/>
      <c r="R62" s="37"/>
      <c r="S62" s="37"/>
    </row>
    <row r="63" s="4" customFormat="1" ht="13.5" hidden="1" spans="1:19">
      <c r="A63" s="23"/>
      <c r="B63" s="24"/>
      <c r="C63" s="32"/>
      <c r="D63" s="27"/>
      <c r="E63" s="27" t="s">
        <v>89</v>
      </c>
      <c r="F63" s="33"/>
      <c r="G63" s="33"/>
      <c r="H63" s="26"/>
      <c r="I63" s="38"/>
      <c r="J63" s="44"/>
      <c r="K63" s="38"/>
      <c r="L63" s="44"/>
      <c r="M63" s="41"/>
      <c r="N63" s="37"/>
      <c r="O63" s="37"/>
      <c r="P63" s="37"/>
      <c r="Q63" s="37"/>
      <c r="R63" s="37"/>
      <c r="S63" s="37"/>
    </row>
    <row r="64" s="4" customFormat="1" ht="13.5" hidden="1" spans="1:19">
      <c r="A64" s="23"/>
      <c r="B64" s="24"/>
      <c r="C64" s="32"/>
      <c r="D64" s="27"/>
      <c r="E64" s="27" t="s">
        <v>90</v>
      </c>
      <c r="F64" s="33"/>
      <c r="G64" s="33"/>
      <c r="H64" s="26"/>
      <c r="I64" s="38"/>
      <c r="J64" s="44"/>
      <c r="K64" s="38"/>
      <c r="L64" s="44"/>
      <c r="M64" s="41"/>
      <c r="N64" s="37"/>
      <c r="O64" s="37"/>
      <c r="P64" s="37"/>
      <c r="Q64" s="37"/>
      <c r="R64" s="37"/>
      <c r="S64" s="37"/>
    </row>
    <row r="65" s="4" customFormat="1" ht="13.5" hidden="1" spans="1:19">
      <c r="A65" s="23" t="s">
        <v>91</v>
      </c>
      <c r="B65" s="24" t="s">
        <v>19</v>
      </c>
      <c r="C65" s="25"/>
      <c r="D65" s="24"/>
      <c r="E65" s="24"/>
      <c r="F65" s="25"/>
      <c r="G65" s="25"/>
      <c r="H65" s="26">
        <v>300</v>
      </c>
      <c r="I65" s="38">
        <v>300</v>
      </c>
      <c r="J65" s="39">
        <v>1</v>
      </c>
      <c r="K65" s="26">
        <v>92.8</v>
      </c>
      <c r="L65" s="39">
        <v>0.309</v>
      </c>
      <c r="M65" s="41"/>
      <c r="N65" s="34"/>
      <c r="O65" s="34"/>
      <c r="P65" s="34"/>
      <c r="Q65" s="34"/>
      <c r="R65" s="34"/>
      <c r="S65" s="34"/>
    </row>
    <row r="66" s="4" customFormat="1" ht="13.5" hidden="1" spans="1:19">
      <c r="A66" s="23"/>
      <c r="B66" s="24" t="s">
        <v>42</v>
      </c>
      <c r="C66" s="25" t="s">
        <v>92</v>
      </c>
      <c r="D66" s="24" t="s">
        <v>93</v>
      </c>
      <c r="E66" s="27" t="s">
        <v>94</v>
      </c>
      <c r="F66" s="25"/>
      <c r="G66" s="25"/>
      <c r="H66" s="26"/>
      <c r="I66" s="38"/>
      <c r="J66" s="39"/>
      <c r="K66" s="26"/>
      <c r="L66" s="39"/>
      <c r="M66" s="41"/>
      <c r="N66" s="34"/>
      <c r="O66" s="34"/>
      <c r="P66" s="34"/>
      <c r="Q66" s="34"/>
      <c r="R66" s="34"/>
      <c r="S66" s="34"/>
    </row>
    <row r="67" s="4" customFormat="1" ht="13.5" hidden="1" spans="1:19">
      <c r="A67" s="23"/>
      <c r="B67" s="24"/>
      <c r="C67" s="25"/>
      <c r="D67" s="24"/>
      <c r="E67" s="27" t="s">
        <v>95</v>
      </c>
      <c r="F67" s="25"/>
      <c r="G67" s="25"/>
      <c r="H67" s="26"/>
      <c r="I67" s="38"/>
      <c r="J67" s="39"/>
      <c r="K67" s="26"/>
      <c r="L67" s="39"/>
      <c r="M67" s="41"/>
      <c r="N67" s="34"/>
      <c r="O67" s="34"/>
      <c r="P67" s="34"/>
      <c r="Q67" s="34"/>
      <c r="R67" s="34"/>
      <c r="S67" s="34"/>
    </row>
    <row r="68" s="4" customFormat="1" ht="13.5" hidden="1" spans="1:19">
      <c r="A68" s="23"/>
      <c r="B68" s="24"/>
      <c r="C68" s="25"/>
      <c r="D68" s="24"/>
      <c r="E68" s="27" t="s">
        <v>96</v>
      </c>
      <c r="F68" s="25"/>
      <c r="G68" s="25"/>
      <c r="H68" s="26"/>
      <c r="I68" s="38"/>
      <c r="J68" s="39"/>
      <c r="K68" s="26"/>
      <c r="L68" s="39"/>
      <c r="M68" s="41"/>
      <c r="N68" s="34"/>
      <c r="O68" s="34"/>
      <c r="P68" s="34"/>
      <c r="Q68" s="34"/>
      <c r="R68" s="34"/>
      <c r="S68" s="34"/>
    </row>
    <row r="69" s="4" customFormat="1" ht="13.5" hidden="1" spans="1:19">
      <c r="A69" s="23" t="s">
        <v>97</v>
      </c>
      <c r="B69" s="45" t="s">
        <v>19</v>
      </c>
      <c r="C69" s="46"/>
      <c r="D69" s="45"/>
      <c r="E69" s="45"/>
      <c r="F69" s="46"/>
      <c r="G69" s="46"/>
      <c r="H69" s="47">
        <v>300</v>
      </c>
      <c r="I69" s="42">
        <v>300</v>
      </c>
      <c r="J69" s="43">
        <v>1</v>
      </c>
      <c r="K69" s="47">
        <v>90</v>
      </c>
      <c r="L69" s="43">
        <f>K69/I69</f>
        <v>0.3</v>
      </c>
      <c r="M69" s="50"/>
      <c r="N69" s="37"/>
      <c r="O69" s="37"/>
      <c r="P69" s="37"/>
      <c r="Q69" s="37"/>
      <c r="R69" s="37"/>
      <c r="S69" s="37"/>
    </row>
    <row r="70" s="4" customFormat="1" ht="13.5" hidden="1" spans="1:19">
      <c r="A70" s="23"/>
      <c r="B70" s="45" t="s">
        <v>42</v>
      </c>
      <c r="C70" s="46" t="s">
        <v>98</v>
      </c>
      <c r="D70" s="45" t="s">
        <v>99</v>
      </c>
      <c r="E70" s="27" t="s">
        <v>100</v>
      </c>
      <c r="F70" s="46"/>
      <c r="G70" s="46"/>
      <c r="H70" s="47"/>
      <c r="I70" s="42"/>
      <c r="J70" s="43"/>
      <c r="K70" s="47"/>
      <c r="L70" s="43"/>
      <c r="M70" s="50"/>
      <c r="N70" s="37"/>
      <c r="O70" s="37"/>
      <c r="P70" s="37"/>
      <c r="Q70" s="37"/>
      <c r="R70" s="37"/>
      <c r="S70" s="37"/>
    </row>
    <row r="71" s="4" customFormat="1" ht="13.5" hidden="1" spans="1:19">
      <c r="A71" s="23"/>
      <c r="B71" s="45"/>
      <c r="C71" s="46"/>
      <c r="D71" s="45"/>
      <c r="E71" s="27" t="s">
        <v>101</v>
      </c>
      <c r="F71" s="46"/>
      <c r="G71" s="46"/>
      <c r="H71" s="47"/>
      <c r="I71" s="42"/>
      <c r="J71" s="43"/>
      <c r="K71" s="47"/>
      <c r="L71" s="43"/>
      <c r="M71" s="50"/>
      <c r="N71" s="37"/>
      <c r="O71" s="37"/>
      <c r="P71" s="37"/>
      <c r="Q71" s="37"/>
      <c r="R71" s="37"/>
      <c r="S71" s="37"/>
    </row>
    <row r="72" s="4" customFormat="1" ht="13.5" hidden="1" spans="1:19">
      <c r="A72" s="23"/>
      <c r="B72" s="45"/>
      <c r="C72" s="46"/>
      <c r="D72" s="45"/>
      <c r="E72" s="27" t="s">
        <v>102</v>
      </c>
      <c r="F72" s="46"/>
      <c r="G72" s="46"/>
      <c r="H72" s="47"/>
      <c r="I72" s="42"/>
      <c r="J72" s="43"/>
      <c r="K72" s="47"/>
      <c r="L72" s="43"/>
      <c r="M72" s="50"/>
      <c r="N72" s="37"/>
      <c r="O72" s="37"/>
      <c r="P72" s="37"/>
      <c r="Q72" s="37"/>
      <c r="R72" s="37"/>
      <c r="S72" s="37"/>
    </row>
    <row r="73" s="4" customFormat="1" ht="13.5" hidden="1" spans="1:19">
      <c r="A73" s="23"/>
      <c r="B73" s="45"/>
      <c r="C73" s="46"/>
      <c r="D73" s="45"/>
      <c r="E73" s="27" t="s">
        <v>103</v>
      </c>
      <c r="F73" s="46"/>
      <c r="G73" s="46"/>
      <c r="H73" s="47"/>
      <c r="I73" s="42"/>
      <c r="J73" s="43"/>
      <c r="K73" s="47"/>
      <c r="L73" s="43"/>
      <c r="M73" s="50"/>
      <c r="N73" s="37"/>
      <c r="O73" s="37"/>
      <c r="P73" s="37"/>
      <c r="Q73" s="37"/>
      <c r="R73" s="37"/>
      <c r="S73" s="37"/>
    </row>
    <row r="74" s="4" customFormat="1" ht="13.5" hidden="1" spans="1:19">
      <c r="A74" s="23"/>
      <c r="B74" s="45"/>
      <c r="C74" s="46"/>
      <c r="D74" s="45"/>
      <c r="E74" s="27" t="s">
        <v>104</v>
      </c>
      <c r="F74" s="46"/>
      <c r="G74" s="46"/>
      <c r="H74" s="47"/>
      <c r="I74" s="42"/>
      <c r="J74" s="43"/>
      <c r="K74" s="47"/>
      <c r="L74" s="43"/>
      <c r="M74" s="50"/>
      <c r="N74" s="37"/>
      <c r="O74" s="37"/>
      <c r="P74" s="37"/>
      <c r="Q74" s="37"/>
      <c r="R74" s="37"/>
      <c r="S74" s="37"/>
    </row>
    <row r="75" s="4" customFormat="1" ht="13.5" hidden="1" spans="1:19">
      <c r="A75" s="23"/>
      <c r="B75" s="45"/>
      <c r="C75" s="46"/>
      <c r="D75" s="45"/>
      <c r="E75" s="27" t="s">
        <v>105</v>
      </c>
      <c r="F75" s="46"/>
      <c r="G75" s="46"/>
      <c r="H75" s="47"/>
      <c r="I75" s="42"/>
      <c r="J75" s="43"/>
      <c r="K75" s="47"/>
      <c r="L75" s="43"/>
      <c r="M75" s="50"/>
      <c r="N75" s="37"/>
      <c r="O75" s="37"/>
      <c r="P75" s="37"/>
      <c r="Q75" s="37"/>
      <c r="R75" s="37"/>
      <c r="S75" s="37"/>
    </row>
    <row r="76" s="4" customFormat="1" ht="13.5" hidden="1" spans="1:19">
      <c r="A76" s="23"/>
      <c r="B76" s="45"/>
      <c r="C76" s="46"/>
      <c r="D76" s="45"/>
      <c r="E76" s="27" t="s">
        <v>106</v>
      </c>
      <c r="F76" s="46"/>
      <c r="G76" s="46"/>
      <c r="H76" s="47"/>
      <c r="I76" s="42"/>
      <c r="J76" s="43"/>
      <c r="K76" s="47"/>
      <c r="L76" s="43"/>
      <c r="M76" s="50"/>
      <c r="N76" s="37"/>
      <c r="O76" s="37"/>
      <c r="P76" s="37"/>
      <c r="Q76" s="37"/>
      <c r="R76" s="37"/>
      <c r="S76" s="37"/>
    </row>
    <row r="77" s="4" customFormat="1" ht="13.5" hidden="1" spans="1:19">
      <c r="A77" s="23"/>
      <c r="B77" s="45"/>
      <c r="C77" s="46"/>
      <c r="D77" s="45"/>
      <c r="E77" s="27" t="s">
        <v>107</v>
      </c>
      <c r="F77" s="46"/>
      <c r="G77" s="46"/>
      <c r="H77" s="47"/>
      <c r="I77" s="42"/>
      <c r="J77" s="43"/>
      <c r="K77" s="47"/>
      <c r="L77" s="43"/>
      <c r="M77" s="50"/>
      <c r="N77" s="37"/>
      <c r="O77" s="37"/>
      <c r="P77" s="37"/>
      <c r="Q77" s="37"/>
      <c r="R77" s="37"/>
      <c r="S77" s="37"/>
    </row>
    <row r="78" s="4" customFormat="1" ht="13.5" hidden="1" spans="1:19">
      <c r="A78" s="23"/>
      <c r="B78" s="45"/>
      <c r="C78" s="46"/>
      <c r="D78" s="45"/>
      <c r="E78" s="27" t="s">
        <v>108</v>
      </c>
      <c r="F78" s="46"/>
      <c r="G78" s="46"/>
      <c r="H78" s="47"/>
      <c r="I78" s="42"/>
      <c r="J78" s="43"/>
      <c r="K78" s="47"/>
      <c r="L78" s="43"/>
      <c r="M78" s="50"/>
      <c r="N78" s="37"/>
      <c r="O78" s="37"/>
      <c r="P78" s="37"/>
      <c r="Q78" s="37"/>
      <c r="R78" s="37"/>
      <c r="S78" s="37"/>
    </row>
    <row r="79" s="4" customFormat="1" ht="13.5" hidden="1" spans="1:19">
      <c r="A79" s="23"/>
      <c r="B79" s="45"/>
      <c r="C79" s="46"/>
      <c r="D79" s="45"/>
      <c r="E79" s="27" t="s">
        <v>109</v>
      </c>
      <c r="F79" s="46"/>
      <c r="G79" s="46"/>
      <c r="H79" s="47"/>
      <c r="I79" s="42"/>
      <c r="J79" s="43"/>
      <c r="K79" s="47"/>
      <c r="L79" s="43"/>
      <c r="M79" s="50"/>
      <c r="N79" s="37"/>
      <c r="O79" s="37"/>
      <c r="P79" s="37"/>
      <c r="Q79" s="37"/>
      <c r="R79" s="37"/>
      <c r="S79" s="37"/>
    </row>
    <row r="80" s="4" customFormat="1" ht="13.5" hidden="1" spans="1:19">
      <c r="A80" s="23"/>
      <c r="B80" s="45"/>
      <c r="C80" s="46"/>
      <c r="D80" s="45"/>
      <c r="E80" s="27" t="s">
        <v>110</v>
      </c>
      <c r="F80" s="46"/>
      <c r="G80" s="46"/>
      <c r="H80" s="47"/>
      <c r="I80" s="42"/>
      <c r="J80" s="43"/>
      <c r="K80" s="47"/>
      <c r="L80" s="43"/>
      <c r="M80" s="50"/>
      <c r="N80" s="37"/>
      <c r="O80" s="37"/>
      <c r="P80" s="37"/>
      <c r="Q80" s="37"/>
      <c r="R80" s="37"/>
      <c r="S80" s="37"/>
    </row>
    <row r="81" s="4" customFormat="1" ht="13.5" hidden="1" spans="1:19">
      <c r="A81" s="23" t="s">
        <v>111</v>
      </c>
      <c r="B81" s="29" t="s">
        <v>19</v>
      </c>
      <c r="C81" s="30"/>
      <c r="D81" s="29"/>
      <c r="E81" s="29"/>
      <c r="F81" s="46"/>
      <c r="G81" s="46"/>
      <c r="H81" s="47">
        <v>300</v>
      </c>
      <c r="I81" s="42">
        <v>300</v>
      </c>
      <c r="J81" s="43">
        <v>1</v>
      </c>
      <c r="K81" s="31">
        <v>90.06</v>
      </c>
      <c r="L81" s="43">
        <v>0.3</v>
      </c>
      <c r="M81" s="41"/>
      <c r="N81" s="37"/>
      <c r="O81" s="37"/>
      <c r="P81" s="37"/>
      <c r="Q81" s="37"/>
      <c r="R81" s="37"/>
      <c r="S81" s="37"/>
    </row>
    <row r="82" s="4" customFormat="1" ht="13.5" hidden="1" spans="1:19">
      <c r="A82" s="23"/>
      <c r="B82" s="29" t="s">
        <v>42</v>
      </c>
      <c r="C82" s="46" t="s">
        <v>112</v>
      </c>
      <c r="D82" s="45" t="s">
        <v>113</v>
      </c>
      <c r="E82" s="27" t="s">
        <v>114</v>
      </c>
      <c r="F82" s="46"/>
      <c r="G82" s="46"/>
      <c r="H82" s="47"/>
      <c r="I82" s="42"/>
      <c r="J82" s="43"/>
      <c r="K82" s="31"/>
      <c r="L82" s="43"/>
      <c r="M82" s="41"/>
      <c r="N82" s="37"/>
      <c r="O82" s="37"/>
      <c r="P82" s="37"/>
      <c r="Q82" s="37"/>
      <c r="R82" s="37"/>
      <c r="S82" s="37"/>
    </row>
    <row r="83" s="4" customFormat="1" ht="24" hidden="1" spans="1:19">
      <c r="A83" s="23"/>
      <c r="B83" s="29"/>
      <c r="C83" s="46"/>
      <c r="D83" s="45"/>
      <c r="E83" s="28" t="s">
        <v>115</v>
      </c>
      <c r="F83" s="46"/>
      <c r="G83" s="46"/>
      <c r="H83" s="47"/>
      <c r="I83" s="42"/>
      <c r="J83" s="43"/>
      <c r="K83" s="31"/>
      <c r="L83" s="43"/>
      <c r="M83" s="41"/>
      <c r="N83" s="37"/>
      <c r="O83" s="37"/>
      <c r="P83" s="37"/>
      <c r="Q83" s="37"/>
      <c r="R83" s="37"/>
      <c r="S83" s="37"/>
    </row>
    <row r="84" s="4" customFormat="1" ht="24" hidden="1" spans="1:19">
      <c r="A84" s="23"/>
      <c r="B84" s="29"/>
      <c r="C84" s="46"/>
      <c r="D84" s="45"/>
      <c r="E84" s="28" t="s">
        <v>116</v>
      </c>
      <c r="F84" s="46"/>
      <c r="G84" s="46"/>
      <c r="H84" s="47"/>
      <c r="I84" s="42"/>
      <c r="J84" s="43"/>
      <c r="K84" s="31"/>
      <c r="L84" s="43"/>
      <c r="M84" s="41"/>
      <c r="N84" s="37"/>
      <c r="O84" s="37"/>
      <c r="P84" s="37"/>
      <c r="Q84" s="37"/>
      <c r="R84" s="37"/>
      <c r="S84" s="37"/>
    </row>
    <row r="85" s="4" customFormat="1" ht="24" hidden="1" spans="1:19">
      <c r="A85" s="23"/>
      <c r="B85" s="29"/>
      <c r="C85" s="46"/>
      <c r="D85" s="45"/>
      <c r="E85" s="28" t="s">
        <v>117</v>
      </c>
      <c r="F85" s="46"/>
      <c r="G85" s="46"/>
      <c r="H85" s="47"/>
      <c r="I85" s="42"/>
      <c r="J85" s="43"/>
      <c r="K85" s="31"/>
      <c r="L85" s="43"/>
      <c r="M85" s="41"/>
      <c r="N85" s="37"/>
      <c r="O85" s="37"/>
      <c r="P85" s="37"/>
      <c r="Q85" s="37"/>
      <c r="R85" s="37"/>
      <c r="S85" s="37"/>
    </row>
    <row r="86" s="4" customFormat="1" ht="24" hidden="1" spans="1:19">
      <c r="A86" s="23"/>
      <c r="B86" s="29"/>
      <c r="C86" s="46"/>
      <c r="D86" s="45"/>
      <c r="E86" s="28" t="s">
        <v>118</v>
      </c>
      <c r="F86" s="46"/>
      <c r="G86" s="46"/>
      <c r="H86" s="47"/>
      <c r="I86" s="42"/>
      <c r="J86" s="43"/>
      <c r="K86" s="31"/>
      <c r="L86" s="43"/>
      <c r="M86" s="41"/>
      <c r="N86" s="37"/>
      <c r="O86" s="37"/>
      <c r="P86" s="37"/>
      <c r="Q86" s="37"/>
      <c r="R86" s="37"/>
      <c r="S86" s="37"/>
    </row>
    <row r="87" s="4" customFormat="1" ht="24" hidden="1" spans="1:19">
      <c r="A87" s="23"/>
      <c r="B87" s="29"/>
      <c r="C87" s="46"/>
      <c r="D87" s="45"/>
      <c r="E87" s="28" t="s">
        <v>119</v>
      </c>
      <c r="F87" s="46"/>
      <c r="G87" s="46"/>
      <c r="H87" s="47"/>
      <c r="I87" s="42"/>
      <c r="J87" s="43"/>
      <c r="K87" s="31"/>
      <c r="L87" s="43"/>
      <c r="M87" s="41"/>
      <c r="N87" s="37"/>
      <c r="O87" s="37"/>
      <c r="P87" s="37"/>
      <c r="Q87" s="37"/>
      <c r="R87" s="37"/>
      <c r="S87" s="37"/>
    </row>
    <row r="88" s="4" customFormat="1" ht="36" hidden="1" spans="1:19">
      <c r="A88" s="23"/>
      <c r="B88" s="29"/>
      <c r="C88" s="46"/>
      <c r="D88" s="45"/>
      <c r="E88" s="28" t="s">
        <v>120</v>
      </c>
      <c r="F88" s="46"/>
      <c r="G88" s="46"/>
      <c r="H88" s="47"/>
      <c r="I88" s="42"/>
      <c r="J88" s="43"/>
      <c r="K88" s="31"/>
      <c r="L88" s="43"/>
      <c r="M88" s="41"/>
      <c r="N88" s="37"/>
      <c r="O88" s="37"/>
      <c r="P88" s="37"/>
      <c r="Q88" s="37"/>
      <c r="R88" s="37"/>
      <c r="S88" s="37"/>
    </row>
    <row r="89" s="4" customFormat="1" ht="36" hidden="1" spans="1:19">
      <c r="A89" s="23"/>
      <c r="B89" s="29"/>
      <c r="C89" s="46"/>
      <c r="D89" s="45"/>
      <c r="E89" s="28" t="s">
        <v>121</v>
      </c>
      <c r="F89" s="46"/>
      <c r="G89" s="46"/>
      <c r="H89" s="47"/>
      <c r="I89" s="42"/>
      <c r="J89" s="43"/>
      <c r="K89" s="31"/>
      <c r="L89" s="43"/>
      <c r="M89" s="41"/>
      <c r="N89" s="37"/>
      <c r="O89" s="37"/>
      <c r="P89" s="37"/>
      <c r="Q89" s="37"/>
      <c r="R89" s="37"/>
      <c r="S89" s="37"/>
    </row>
    <row r="90" s="4" customFormat="1" ht="33" hidden="1" customHeight="1" spans="1:19">
      <c r="A90" s="23" t="s">
        <v>122</v>
      </c>
      <c r="B90" s="45" t="s">
        <v>19</v>
      </c>
      <c r="C90" s="46"/>
      <c r="D90" s="45"/>
      <c r="E90" s="45"/>
      <c r="F90" s="33"/>
      <c r="G90" s="33"/>
      <c r="H90" s="31">
        <v>300</v>
      </c>
      <c r="I90" s="42">
        <v>300</v>
      </c>
      <c r="J90" s="43">
        <v>1</v>
      </c>
      <c r="K90" s="31">
        <v>165</v>
      </c>
      <c r="L90" s="43">
        <v>0.55</v>
      </c>
      <c r="M90" s="41"/>
      <c r="N90" s="37"/>
      <c r="O90" s="37"/>
      <c r="P90" s="37"/>
      <c r="Q90" s="37"/>
      <c r="R90" s="37"/>
      <c r="S90" s="37"/>
    </row>
    <row r="91" s="4" customFormat="1" ht="33" hidden="1" customHeight="1" spans="1:19">
      <c r="A91" s="23"/>
      <c r="B91" s="45" t="s">
        <v>42</v>
      </c>
      <c r="C91" s="32" t="s">
        <v>123</v>
      </c>
      <c r="D91" s="27" t="s">
        <v>124</v>
      </c>
      <c r="E91" s="27" t="s">
        <v>125</v>
      </c>
      <c r="F91" s="33"/>
      <c r="G91" s="33"/>
      <c r="H91" s="31"/>
      <c r="I91" s="42"/>
      <c r="J91" s="43"/>
      <c r="K91" s="31"/>
      <c r="L91" s="43"/>
      <c r="M91" s="41"/>
      <c r="N91" s="37"/>
      <c r="O91" s="37"/>
      <c r="P91" s="37"/>
      <c r="Q91" s="37"/>
      <c r="R91" s="37"/>
      <c r="S91" s="37"/>
    </row>
    <row r="92" s="4" customFormat="1" ht="33" hidden="1" customHeight="1" spans="1:19">
      <c r="A92" s="23"/>
      <c r="B92" s="45"/>
      <c r="C92" s="32"/>
      <c r="D92" s="27"/>
      <c r="E92" s="27" t="s">
        <v>126</v>
      </c>
      <c r="F92" s="33"/>
      <c r="G92" s="33"/>
      <c r="H92" s="31"/>
      <c r="I92" s="42"/>
      <c r="J92" s="43"/>
      <c r="K92" s="31"/>
      <c r="L92" s="43"/>
      <c r="M92" s="41"/>
      <c r="N92" s="37"/>
      <c r="O92" s="37"/>
      <c r="P92" s="37"/>
      <c r="Q92" s="37"/>
      <c r="R92" s="37"/>
      <c r="S92" s="37"/>
    </row>
    <row r="93" s="4" customFormat="1" ht="33" hidden="1" customHeight="1" spans="1:19">
      <c r="A93" s="23"/>
      <c r="B93" s="45"/>
      <c r="C93" s="32"/>
      <c r="D93" s="27"/>
      <c r="E93" s="27" t="s">
        <v>127</v>
      </c>
      <c r="F93" s="33"/>
      <c r="G93" s="33"/>
      <c r="H93" s="31"/>
      <c r="I93" s="42"/>
      <c r="J93" s="43"/>
      <c r="K93" s="31"/>
      <c r="L93" s="43"/>
      <c r="M93" s="41"/>
      <c r="N93" s="37"/>
      <c r="O93" s="37"/>
      <c r="P93" s="37"/>
      <c r="Q93" s="37"/>
      <c r="R93" s="37"/>
      <c r="S93" s="37"/>
    </row>
    <row r="94" s="4" customFormat="1" ht="33" hidden="1" customHeight="1" spans="1:19">
      <c r="A94" s="23"/>
      <c r="B94" s="45"/>
      <c r="C94" s="32"/>
      <c r="D94" s="27"/>
      <c r="E94" s="27" t="s">
        <v>128</v>
      </c>
      <c r="F94" s="33"/>
      <c r="G94" s="33"/>
      <c r="H94" s="31"/>
      <c r="I94" s="42"/>
      <c r="J94" s="43"/>
      <c r="K94" s="31"/>
      <c r="L94" s="43"/>
      <c r="M94" s="41"/>
      <c r="N94" s="37"/>
      <c r="O94" s="37"/>
      <c r="P94" s="37"/>
      <c r="Q94" s="37"/>
      <c r="R94" s="37"/>
      <c r="S94" s="37"/>
    </row>
    <row r="95" s="4" customFormat="1" ht="33" hidden="1" customHeight="1" spans="1:19">
      <c r="A95" s="23"/>
      <c r="B95" s="45"/>
      <c r="C95" s="32"/>
      <c r="D95" s="27"/>
      <c r="E95" s="27" t="s">
        <v>129</v>
      </c>
      <c r="F95" s="33"/>
      <c r="G95" s="33"/>
      <c r="H95" s="31"/>
      <c r="I95" s="42"/>
      <c r="J95" s="43"/>
      <c r="K95" s="31"/>
      <c r="L95" s="43"/>
      <c r="M95" s="41"/>
      <c r="N95" s="37"/>
      <c r="O95" s="37"/>
      <c r="P95" s="37"/>
      <c r="Q95" s="37"/>
      <c r="R95" s="37"/>
      <c r="S95" s="37"/>
    </row>
    <row r="96" s="4" customFormat="1" ht="23" hidden="1" customHeight="1" spans="1:19">
      <c r="A96" s="23" t="s">
        <v>130</v>
      </c>
      <c r="B96" s="45" t="s">
        <v>131</v>
      </c>
      <c r="C96" s="46"/>
      <c r="D96" s="45"/>
      <c r="E96" s="45"/>
      <c r="F96" s="46"/>
      <c r="G96" s="46"/>
      <c r="H96" s="47">
        <v>300</v>
      </c>
      <c r="I96" s="42">
        <v>300</v>
      </c>
      <c r="J96" s="43">
        <v>1</v>
      </c>
      <c r="K96" s="47">
        <v>96.39</v>
      </c>
      <c r="L96" s="43">
        <v>0.32</v>
      </c>
      <c r="M96" s="41"/>
      <c r="N96" s="37"/>
      <c r="O96" s="37"/>
      <c r="P96" s="37"/>
      <c r="Q96" s="37"/>
      <c r="R96" s="37"/>
      <c r="S96" s="37"/>
    </row>
    <row r="97" s="4" customFormat="1" ht="23" hidden="1" customHeight="1" spans="1:19">
      <c r="A97" s="23"/>
      <c r="B97" s="45" t="s">
        <v>42</v>
      </c>
      <c r="C97" s="46" t="s">
        <v>132</v>
      </c>
      <c r="D97" s="45" t="s">
        <v>133</v>
      </c>
      <c r="E97" s="28" t="s">
        <v>134</v>
      </c>
      <c r="F97" s="46"/>
      <c r="G97" s="46"/>
      <c r="H97" s="47"/>
      <c r="I97" s="42"/>
      <c r="J97" s="43"/>
      <c r="K97" s="47"/>
      <c r="L97" s="43"/>
      <c r="M97" s="41"/>
      <c r="N97" s="37"/>
      <c r="O97" s="37"/>
      <c r="P97" s="37"/>
      <c r="Q97" s="37"/>
      <c r="R97" s="37"/>
      <c r="S97" s="37"/>
    </row>
    <row r="98" s="4" customFormat="1" ht="23" hidden="1" customHeight="1" spans="1:19">
      <c r="A98" s="23"/>
      <c r="B98" s="45"/>
      <c r="C98" s="46"/>
      <c r="D98" s="45"/>
      <c r="E98" s="27" t="s">
        <v>135</v>
      </c>
      <c r="F98" s="46"/>
      <c r="G98" s="46"/>
      <c r="H98" s="47"/>
      <c r="I98" s="42"/>
      <c r="J98" s="43"/>
      <c r="K98" s="47"/>
      <c r="L98" s="43"/>
      <c r="M98" s="41"/>
      <c r="N98" s="37"/>
      <c r="O98" s="37"/>
      <c r="P98" s="37"/>
      <c r="Q98" s="37"/>
      <c r="R98" s="37"/>
      <c r="S98" s="37"/>
    </row>
    <row r="99" s="4" customFormat="1" ht="23" hidden="1" customHeight="1" spans="1:19">
      <c r="A99" s="23"/>
      <c r="B99" s="45"/>
      <c r="C99" s="46"/>
      <c r="D99" s="45"/>
      <c r="E99" s="27" t="s">
        <v>136</v>
      </c>
      <c r="F99" s="46"/>
      <c r="G99" s="46"/>
      <c r="H99" s="47"/>
      <c r="I99" s="42"/>
      <c r="J99" s="43"/>
      <c r="K99" s="47"/>
      <c r="L99" s="43"/>
      <c r="M99" s="41"/>
      <c r="N99" s="37"/>
      <c r="O99" s="37"/>
      <c r="P99" s="37"/>
      <c r="Q99" s="37"/>
      <c r="R99" s="37"/>
      <c r="S99" s="37"/>
    </row>
    <row r="100" s="4" customFormat="1" ht="23" hidden="1" customHeight="1" spans="1:19">
      <c r="A100" s="23"/>
      <c r="B100" s="45"/>
      <c r="C100" s="46"/>
      <c r="D100" s="45"/>
      <c r="E100" s="27" t="s">
        <v>137</v>
      </c>
      <c r="F100" s="46"/>
      <c r="G100" s="46"/>
      <c r="H100" s="47"/>
      <c r="I100" s="42"/>
      <c r="J100" s="43"/>
      <c r="K100" s="47"/>
      <c r="L100" s="43"/>
      <c r="M100" s="41"/>
      <c r="N100" s="37"/>
      <c r="O100" s="37"/>
      <c r="P100" s="37"/>
      <c r="Q100" s="37"/>
      <c r="R100" s="37"/>
      <c r="S100" s="37"/>
    </row>
    <row r="101" s="4" customFormat="1" ht="23" hidden="1" customHeight="1" spans="1:19">
      <c r="A101" s="23"/>
      <c r="B101" s="45"/>
      <c r="C101" s="46"/>
      <c r="D101" s="45"/>
      <c r="E101" s="27" t="s">
        <v>138</v>
      </c>
      <c r="F101" s="46"/>
      <c r="G101" s="46"/>
      <c r="H101" s="47"/>
      <c r="I101" s="42"/>
      <c r="J101" s="43"/>
      <c r="K101" s="47"/>
      <c r="L101" s="43"/>
      <c r="M101" s="41"/>
      <c r="N101" s="37"/>
      <c r="O101" s="37"/>
      <c r="P101" s="37"/>
      <c r="Q101" s="37"/>
      <c r="R101" s="37"/>
      <c r="S101" s="37"/>
    </row>
    <row r="102" s="4" customFormat="1" ht="23" hidden="1" customHeight="1" spans="1:19">
      <c r="A102" s="23"/>
      <c r="B102" s="45"/>
      <c r="C102" s="46"/>
      <c r="D102" s="45"/>
      <c r="E102" s="27" t="s">
        <v>139</v>
      </c>
      <c r="F102" s="46"/>
      <c r="G102" s="46"/>
      <c r="H102" s="47"/>
      <c r="I102" s="42"/>
      <c r="J102" s="43"/>
      <c r="K102" s="47"/>
      <c r="L102" s="43"/>
      <c r="M102" s="41"/>
      <c r="N102" s="37"/>
      <c r="O102" s="37"/>
      <c r="P102" s="37"/>
      <c r="Q102" s="37"/>
      <c r="R102" s="37"/>
      <c r="S102" s="37"/>
    </row>
    <row r="103" s="4" customFormat="1" ht="23" hidden="1" customHeight="1" spans="1:19">
      <c r="A103" s="23" t="s">
        <v>140</v>
      </c>
      <c r="B103" s="29" t="s">
        <v>19</v>
      </c>
      <c r="C103" s="30"/>
      <c r="D103" s="29"/>
      <c r="E103" s="29"/>
      <c r="F103" s="46"/>
      <c r="G103" s="46"/>
      <c r="H103" s="47">
        <v>300</v>
      </c>
      <c r="I103" s="42">
        <v>300</v>
      </c>
      <c r="J103" s="43">
        <v>1</v>
      </c>
      <c r="K103" s="31">
        <v>150</v>
      </c>
      <c r="L103" s="43">
        <v>0.5</v>
      </c>
      <c r="M103" s="41"/>
      <c r="N103" s="37"/>
      <c r="O103" s="37"/>
      <c r="P103" s="37"/>
      <c r="Q103" s="37"/>
      <c r="R103" s="37"/>
      <c r="S103" s="37"/>
    </row>
    <row r="104" s="4" customFormat="1" ht="23" hidden="1" customHeight="1" spans="1:19">
      <c r="A104" s="23"/>
      <c r="B104" s="29" t="s">
        <v>42</v>
      </c>
      <c r="C104" s="46" t="s">
        <v>141</v>
      </c>
      <c r="D104" s="46"/>
      <c r="E104" s="27" t="s">
        <v>142</v>
      </c>
      <c r="F104" s="46"/>
      <c r="G104" s="46"/>
      <c r="H104" s="47"/>
      <c r="I104" s="42"/>
      <c r="J104" s="43"/>
      <c r="K104" s="31"/>
      <c r="L104" s="43"/>
      <c r="M104" s="41"/>
      <c r="N104" s="37"/>
      <c r="O104" s="37"/>
      <c r="P104" s="37"/>
      <c r="Q104" s="37"/>
      <c r="R104" s="37"/>
      <c r="S104" s="37"/>
    </row>
    <row r="105" s="4" customFormat="1" ht="23" hidden="1" customHeight="1" spans="1:19">
      <c r="A105" s="23"/>
      <c r="B105" s="29"/>
      <c r="C105" s="46"/>
      <c r="D105" s="46"/>
      <c r="E105" s="27" t="s">
        <v>143</v>
      </c>
      <c r="F105" s="46"/>
      <c r="G105" s="46"/>
      <c r="H105" s="47"/>
      <c r="I105" s="42"/>
      <c r="J105" s="43"/>
      <c r="K105" s="31"/>
      <c r="L105" s="43"/>
      <c r="M105" s="41"/>
      <c r="N105" s="37"/>
      <c r="O105" s="37"/>
      <c r="P105" s="37"/>
      <c r="Q105" s="37"/>
      <c r="R105" s="37"/>
      <c r="S105" s="37"/>
    </row>
    <row r="106" s="4" customFormat="1" ht="23" hidden="1" customHeight="1" spans="1:19">
      <c r="A106" s="23"/>
      <c r="B106" s="29"/>
      <c r="C106" s="46"/>
      <c r="D106" s="46"/>
      <c r="E106" s="28" t="s">
        <v>144</v>
      </c>
      <c r="F106" s="46"/>
      <c r="G106" s="46"/>
      <c r="H106" s="47"/>
      <c r="I106" s="42"/>
      <c r="J106" s="43"/>
      <c r="K106" s="31"/>
      <c r="L106" s="43"/>
      <c r="M106" s="41"/>
      <c r="N106" s="37"/>
      <c r="O106" s="37"/>
      <c r="P106" s="37"/>
      <c r="Q106" s="37"/>
      <c r="R106" s="37"/>
      <c r="S106" s="37"/>
    </row>
    <row r="107" s="4" customFormat="1" ht="13.5" spans="1:19">
      <c r="A107" s="23" t="s">
        <v>145</v>
      </c>
      <c r="B107" s="29" t="s">
        <v>19</v>
      </c>
      <c r="C107" s="29"/>
      <c r="D107" s="29"/>
      <c r="E107" s="29"/>
      <c r="F107" s="45"/>
      <c r="G107" s="47"/>
      <c r="H107" s="47">
        <v>300</v>
      </c>
      <c r="I107" s="47">
        <v>300</v>
      </c>
      <c r="J107" s="43">
        <v>1</v>
      </c>
      <c r="K107" s="26">
        <v>165</v>
      </c>
      <c r="L107" s="39">
        <v>0.55</v>
      </c>
      <c r="M107" s="47"/>
      <c r="N107" s="37"/>
      <c r="O107" s="37"/>
      <c r="P107" s="37"/>
      <c r="Q107" s="37"/>
      <c r="R107" s="37"/>
      <c r="S107" s="37"/>
    </row>
    <row r="108" s="4" customFormat="1" ht="41" customHeight="1" spans="1:19">
      <c r="A108" s="23"/>
      <c r="B108" s="29" t="s">
        <v>42</v>
      </c>
      <c r="C108" s="46" t="s">
        <v>146</v>
      </c>
      <c r="D108" s="45" t="s">
        <v>147</v>
      </c>
      <c r="E108" s="28" t="s">
        <v>148</v>
      </c>
      <c r="F108" s="45" t="s">
        <v>149</v>
      </c>
      <c r="G108" s="47" t="s">
        <v>150</v>
      </c>
      <c r="H108" s="47">
        <v>150</v>
      </c>
      <c r="I108" s="47">
        <v>150</v>
      </c>
      <c r="J108" s="43">
        <v>1</v>
      </c>
      <c r="K108" s="26">
        <v>100</v>
      </c>
      <c r="L108" s="39">
        <v>0.667</v>
      </c>
      <c r="M108" s="47" t="s">
        <v>151</v>
      </c>
      <c r="N108" s="37"/>
      <c r="O108" s="37"/>
      <c r="P108" s="37"/>
      <c r="Q108" s="37"/>
      <c r="R108" s="37"/>
      <c r="S108" s="37"/>
    </row>
    <row r="109" s="4" customFormat="1" ht="44" customHeight="1" spans="1:19">
      <c r="A109" s="23"/>
      <c r="B109" s="29"/>
      <c r="C109" s="46"/>
      <c r="D109" s="45"/>
      <c r="E109" s="28" t="s">
        <v>152</v>
      </c>
      <c r="F109" s="45" t="s">
        <v>149</v>
      </c>
      <c r="G109" s="47" t="s">
        <v>150</v>
      </c>
      <c r="H109" s="47">
        <v>30</v>
      </c>
      <c r="I109" s="47">
        <v>30</v>
      </c>
      <c r="J109" s="43">
        <v>1</v>
      </c>
      <c r="K109" s="26">
        <v>12</v>
      </c>
      <c r="L109" s="39">
        <v>0.4</v>
      </c>
      <c r="M109" s="47" t="s">
        <v>151</v>
      </c>
      <c r="N109" s="37"/>
      <c r="O109" s="37"/>
      <c r="P109" s="37"/>
      <c r="Q109" s="37"/>
      <c r="R109" s="37"/>
      <c r="S109" s="37"/>
    </row>
    <row r="110" s="4" customFormat="1" ht="40" customHeight="1" spans="1:19">
      <c r="A110" s="23"/>
      <c r="B110" s="29"/>
      <c r="C110" s="46"/>
      <c r="D110" s="45"/>
      <c r="E110" s="28" t="s">
        <v>153</v>
      </c>
      <c r="F110" s="45" t="s">
        <v>149</v>
      </c>
      <c r="G110" s="47" t="s">
        <v>150</v>
      </c>
      <c r="H110" s="47">
        <v>30</v>
      </c>
      <c r="I110" s="47">
        <v>30</v>
      </c>
      <c r="J110" s="43">
        <v>1</v>
      </c>
      <c r="K110" s="26">
        <v>12</v>
      </c>
      <c r="L110" s="39">
        <v>0.4</v>
      </c>
      <c r="M110" s="47" t="s">
        <v>151</v>
      </c>
      <c r="N110" s="37"/>
      <c r="O110" s="37"/>
      <c r="P110" s="37"/>
      <c r="Q110" s="37"/>
      <c r="R110" s="37"/>
      <c r="S110" s="37"/>
    </row>
    <row r="111" s="4" customFormat="1" ht="41" customHeight="1" spans="1:19">
      <c r="A111" s="23"/>
      <c r="B111" s="29"/>
      <c r="C111" s="46"/>
      <c r="D111" s="45"/>
      <c r="E111" s="28" t="s">
        <v>154</v>
      </c>
      <c r="F111" s="45" t="s">
        <v>149</v>
      </c>
      <c r="G111" s="47" t="s">
        <v>150</v>
      </c>
      <c r="H111" s="47">
        <v>30</v>
      </c>
      <c r="I111" s="47">
        <v>30</v>
      </c>
      <c r="J111" s="43">
        <v>1</v>
      </c>
      <c r="K111" s="26">
        <v>15</v>
      </c>
      <c r="L111" s="39">
        <v>0.5</v>
      </c>
      <c r="M111" s="47" t="s">
        <v>151</v>
      </c>
      <c r="N111" s="37"/>
      <c r="O111" s="37"/>
      <c r="P111" s="37"/>
      <c r="Q111" s="37"/>
      <c r="R111" s="37"/>
      <c r="S111" s="37"/>
    </row>
    <row r="112" s="4" customFormat="1" ht="24" spans="1:19">
      <c r="A112" s="23"/>
      <c r="B112" s="29"/>
      <c r="C112" s="46"/>
      <c r="D112" s="45"/>
      <c r="E112" s="28" t="s">
        <v>155</v>
      </c>
      <c r="F112" s="45" t="s">
        <v>149</v>
      </c>
      <c r="G112" s="47" t="s">
        <v>150</v>
      </c>
      <c r="H112" s="47">
        <v>10</v>
      </c>
      <c r="I112" s="47">
        <v>10</v>
      </c>
      <c r="J112" s="43">
        <v>1</v>
      </c>
      <c r="K112" s="26">
        <v>4</v>
      </c>
      <c r="L112" s="39">
        <v>0.4</v>
      </c>
      <c r="M112" s="47" t="s">
        <v>151</v>
      </c>
      <c r="N112" s="37"/>
      <c r="O112" s="37"/>
      <c r="P112" s="37"/>
      <c r="Q112" s="37"/>
      <c r="R112" s="37"/>
      <c r="S112" s="37"/>
    </row>
    <row r="113" s="4" customFormat="1" ht="36" customHeight="1" spans="1:19">
      <c r="A113" s="23"/>
      <c r="B113" s="29"/>
      <c r="C113" s="46"/>
      <c r="D113" s="45"/>
      <c r="E113" s="28" t="s">
        <v>156</v>
      </c>
      <c r="F113" s="45" t="s">
        <v>149</v>
      </c>
      <c r="G113" s="47" t="s">
        <v>150</v>
      </c>
      <c r="H113" s="47">
        <v>10</v>
      </c>
      <c r="I113" s="47">
        <v>10</v>
      </c>
      <c r="J113" s="43">
        <v>1</v>
      </c>
      <c r="K113" s="26">
        <v>4</v>
      </c>
      <c r="L113" s="39">
        <v>0.4</v>
      </c>
      <c r="M113" s="47" t="s">
        <v>151</v>
      </c>
      <c r="N113" s="37"/>
      <c r="O113" s="37"/>
      <c r="P113" s="37"/>
      <c r="Q113" s="37"/>
      <c r="R113" s="37"/>
      <c r="S113" s="37"/>
    </row>
    <row r="114" s="4" customFormat="1" ht="24" spans="1:19">
      <c r="A114" s="23"/>
      <c r="B114" s="29"/>
      <c r="C114" s="46"/>
      <c r="D114" s="45"/>
      <c r="E114" s="28" t="s">
        <v>157</v>
      </c>
      <c r="F114" s="45" t="s">
        <v>149</v>
      </c>
      <c r="G114" s="47" t="s">
        <v>150</v>
      </c>
      <c r="H114" s="47">
        <v>10</v>
      </c>
      <c r="I114" s="47">
        <v>10</v>
      </c>
      <c r="J114" s="43">
        <v>1</v>
      </c>
      <c r="K114" s="26">
        <v>4</v>
      </c>
      <c r="L114" s="39">
        <v>0.4</v>
      </c>
      <c r="M114" s="47" t="s">
        <v>151</v>
      </c>
      <c r="N114" s="37"/>
      <c r="O114" s="37"/>
      <c r="P114" s="37"/>
      <c r="Q114" s="37"/>
      <c r="R114" s="37"/>
      <c r="S114" s="37"/>
    </row>
    <row r="115" s="4" customFormat="1" ht="24" spans="1:19">
      <c r="A115" s="23"/>
      <c r="B115" s="29"/>
      <c r="C115" s="46"/>
      <c r="D115" s="45"/>
      <c r="E115" s="28" t="s">
        <v>158</v>
      </c>
      <c r="F115" s="45" t="s">
        <v>149</v>
      </c>
      <c r="G115" s="47" t="s">
        <v>150</v>
      </c>
      <c r="H115" s="47">
        <v>10</v>
      </c>
      <c r="I115" s="47">
        <v>10</v>
      </c>
      <c r="J115" s="43">
        <v>1</v>
      </c>
      <c r="K115" s="26">
        <v>6</v>
      </c>
      <c r="L115" s="39">
        <v>0.6</v>
      </c>
      <c r="M115" s="47" t="s">
        <v>151</v>
      </c>
      <c r="N115" s="37"/>
      <c r="O115" s="37"/>
      <c r="P115" s="37"/>
      <c r="Q115" s="37"/>
      <c r="R115" s="37"/>
      <c r="S115" s="37"/>
    </row>
    <row r="116" s="4" customFormat="1" ht="24" spans="1:19">
      <c r="A116" s="23"/>
      <c r="B116" s="29"/>
      <c r="C116" s="46"/>
      <c r="D116" s="45"/>
      <c r="E116" s="28" t="s">
        <v>159</v>
      </c>
      <c r="F116" s="45" t="s">
        <v>149</v>
      </c>
      <c r="G116" s="47" t="s">
        <v>150</v>
      </c>
      <c r="H116" s="47">
        <v>10</v>
      </c>
      <c r="I116" s="47">
        <v>10</v>
      </c>
      <c r="J116" s="43">
        <v>1</v>
      </c>
      <c r="K116" s="26">
        <v>4</v>
      </c>
      <c r="L116" s="39">
        <v>0.4</v>
      </c>
      <c r="M116" s="47" t="s">
        <v>151</v>
      </c>
      <c r="N116" s="37"/>
      <c r="O116" s="37"/>
      <c r="P116" s="37"/>
      <c r="Q116" s="37"/>
      <c r="R116" s="37"/>
      <c r="S116" s="37"/>
    </row>
    <row r="117" s="4" customFormat="1" ht="96" customHeight="1" spans="1:19">
      <c r="A117" s="23"/>
      <c r="B117" s="29"/>
      <c r="C117" s="46"/>
      <c r="D117" s="45"/>
      <c r="E117" s="28" t="s">
        <v>160</v>
      </c>
      <c r="F117" s="45" t="s">
        <v>149</v>
      </c>
      <c r="G117" s="47" t="s">
        <v>150</v>
      </c>
      <c r="H117" s="47">
        <v>10</v>
      </c>
      <c r="I117" s="47">
        <v>10</v>
      </c>
      <c r="J117" s="43">
        <v>1</v>
      </c>
      <c r="K117" s="26">
        <v>4</v>
      </c>
      <c r="L117" s="39">
        <v>0.4</v>
      </c>
      <c r="M117" s="47" t="s">
        <v>151</v>
      </c>
      <c r="N117" s="37"/>
      <c r="O117" s="37"/>
      <c r="P117" s="37"/>
      <c r="Q117" s="37"/>
      <c r="R117" s="37"/>
      <c r="S117" s="37"/>
    </row>
    <row r="118" s="4" customFormat="1" ht="47" hidden="1" customHeight="1" spans="1:19">
      <c r="A118" s="23" t="s">
        <v>161</v>
      </c>
      <c r="B118" s="24" t="s">
        <v>19</v>
      </c>
      <c r="C118" s="25"/>
      <c r="D118" s="24"/>
      <c r="E118" s="24"/>
      <c r="F118" s="48"/>
      <c r="G118" s="48"/>
      <c r="H118" s="26">
        <v>300</v>
      </c>
      <c r="I118" s="38">
        <v>300</v>
      </c>
      <c r="J118" s="44">
        <v>1</v>
      </c>
      <c r="K118" s="47">
        <v>90</v>
      </c>
      <c r="L118" s="39">
        <v>0.3</v>
      </c>
      <c r="M118" s="41"/>
      <c r="N118" s="37"/>
      <c r="O118" s="37"/>
      <c r="P118" s="37"/>
      <c r="Q118" s="37"/>
      <c r="R118" s="37"/>
      <c r="S118" s="37"/>
    </row>
    <row r="119" s="4" customFormat="1" ht="47" hidden="1" customHeight="1" spans="1:19">
      <c r="A119" s="23"/>
      <c r="B119" s="24" t="s">
        <v>42</v>
      </c>
      <c r="C119" s="48" t="s">
        <v>162</v>
      </c>
      <c r="D119" s="49" t="s">
        <v>163</v>
      </c>
      <c r="E119" s="27" t="s">
        <v>164</v>
      </c>
      <c r="F119" s="48"/>
      <c r="G119" s="48"/>
      <c r="H119" s="26"/>
      <c r="I119" s="38"/>
      <c r="J119" s="44"/>
      <c r="K119" s="47"/>
      <c r="L119" s="39"/>
      <c r="M119" s="41"/>
      <c r="N119" s="37"/>
      <c r="O119" s="37"/>
      <c r="P119" s="37"/>
      <c r="Q119" s="37"/>
      <c r="R119" s="37"/>
      <c r="S119" s="37"/>
    </row>
    <row r="120" s="4" customFormat="1" ht="47" hidden="1" customHeight="1" spans="1:19">
      <c r="A120" s="23"/>
      <c r="B120" s="24"/>
      <c r="C120" s="48"/>
      <c r="D120" s="49"/>
      <c r="E120" s="28" t="s">
        <v>165</v>
      </c>
      <c r="F120" s="48"/>
      <c r="G120" s="48"/>
      <c r="H120" s="26"/>
      <c r="I120" s="38"/>
      <c r="J120" s="44"/>
      <c r="K120" s="47"/>
      <c r="L120" s="39"/>
      <c r="M120" s="41"/>
      <c r="N120" s="37"/>
      <c r="O120" s="37"/>
      <c r="P120" s="37"/>
      <c r="Q120" s="37"/>
      <c r="R120" s="37"/>
      <c r="S120" s="37"/>
    </row>
    <row r="121" s="4" customFormat="1" ht="47" hidden="1" customHeight="1" spans="1:19">
      <c r="A121" s="23"/>
      <c r="B121" s="24"/>
      <c r="C121" s="48"/>
      <c r="D121" s="49"/>
      <c r="E121" s="27" t="s">
        <v>166</v>
      </c>
      <c r="F121" s="48"/>
      <c r="G121" s="48"/>
      <c r="H121" s="26"/>
      <c r="I121" s="38"/>
      <c r="J121" s="44"/>
      <c r="K121" s="47"/>
      <c r="L121" s="39"/>
      <c r="M121" s="41"/>
      <c r="N121" s="37"/>
      <c r="O121" s="37"/>
      <c r="P121" s="37"/>
      <c r="Q121" s="37"/>
      <c r="R121" s="37"/>
      <c r="S121" s="37"/>
    </row>
    <row r="122" s="4" customFormat="1" ht="47" hidden="1" customHeight="1" spans="1:19">
      <c r="A122" s="23"/>
      <c r="B122" s="24"/>
      <c r="C122" s="48"/>
      <c r="D122" s="49"/>
      <c r="E122" s="27" t="s">
        <v>167</v>
      </c>
      <c r="F122" s="48"/>
      <c r="G122" s="48"/>
      <c r="H122" s="26"/>
      <c r="I122" s="38"/>
      <c r="J122" s="44"/>
      <c r="K122" s="47"/>
      <c r="L122" s="39"/>
      <c r="M122" s="41"/>
      <c r="N122" s="37"/>
      <c r="O122" s="37"/>
      <c r="P122" s="37"/>
      <c r="Q122" s="37"/>
      <c r="R122" s="37"/>
      <c r="S122" s="37"/>
    </row>
    <row r="123" s="4" customFormat="1" ht="13.5" hidden="1" spans="1:19">
      <c r="A123" s="23" t="s">
        <v>168</v>
      </c>
      <c r="B123" s="24" t="s">
        <v>19</v>
      </c>
      <c r="C123" s="25"/>
      <c r="D123" s="24"/>
      <c r="E123" s="24"/>
      <c r="F123" s="24"/>
      <c r="G123" s="24"/>
      <c r="H123" s="26">
        <v>600</v>
      </c>
      <c r="I123" s="38">
        <v>600</v>
      </c>
      <c r="J123" s="39">
        <v>1</v>
      </c>
      <c r="K123" s="51">
        <v>226.13</v>
      </c>
      <c r="L123" s="39">
        <v>0.38</v>
      </c>
      <c r="M123" s="41"/>
      <c r="N123" s="37"/>
      <c r="O123" s="37"/>
      <c r="P123" s="37"/>
      <c r="Q123" s="37"/>
      <c r="R123" s="37"/>
      <c r="S123" s="37"/>
    </row>
    <row r="124" s="4" customFormat="1" ht="13.5" hidden="1" spans="1:19">
      <c r="A124" s="23"/>
      <c r="B124" s="24" t="s">
        <v>20</v>
      </c>
      <c r="C124" s="25" t="s">
        <v>169</v>
      </c>
      <c r="D124" s="24" t="s">
        <v>170</v>
      </c>
      <c r="E124" s="27" t="s">
        <v>171</v>
      </c>
      <c r="F124" s="25"/>
      <c r="G124" s="25"/>
      <c r="H124" s="26"/>
      <c r="I124" s="38"/>
      <c r="J124" s="39"/>
      <c r="K124" s="51"/>
      <c r="L124" s="39"/>
      <c r="M124" s="41"/>
      <c r="N124" s="37"/>
      <c r="O124" s="37"/>
      <c r="P124" s="37"/>
      <c r="Q124" s="37"/>
      <c r="R124" s="37"/>
      <c r="S124" s="37"/>
    </row>
    <row r="125" s="4" customFormat="1" ht="13.5" hidden="1" spans="1:19">
      <c r="A125" s="23"/>
      <c r="B125" s="24"/>
      <c r="C125" s="25"/>
      <c r="D125" s="24"/>
      <c r="E125" s="27" t="s">
        <v>172</v>
      </c>
      <c r="F125" s="25"/>
      <c r="G125" s="25"/>
      <c r="H125" s="26"/>
      <c r="I125" s="38"/>
      <c r="J125" s="39"/>
      <c r="K125" s="51"/>
      <c r="L125" s="39"/>
      <c r="M125" s="41"/>
      <c r="N125" s="37"/>
      <c r="O125" s="37"/>
      <c r="P125" s="37"/>
      <c r="Q125" s="37"/>
      <c r="R125" s="37"/>
      <c r="S125" s="37"/>
    </row>
    <row r="126" s="4" customFormat="1" ht="13.5" hidden="1" spans="1:19">
      <c r="A126" s="23"/>
      <c r="B126" s="24"/>
      <c r="C126" s="25"/>
      <c r="D126" s="24"/>
      <c r="E126" s="27" t="s">
        <v>173</v>
      </c>
      <c r="F126" s="25"/>
      <c r="G126" s="25"/>
      <c r="H126" s="26"/>
      <c r="I126" s="38"/>
      <c r="J126" s="39"/>
      <c r="K126" s="51"/>
      <c r="L126" s="39"/>
      <c r="M126" s="41"/>
      <c r="N126" s="37"/>
      <c r="O126" s="37"/>
      <c r="P126" s="37"/>
      <c r="Q126" s="37"/>
      <c r="R126" s="37"/>
      <c r="S126" s="37"/>
    </row>
    <row r="127" s="4" customFormat="1" ht="13.5" hidden="1" spans="1:19">
      <c r="A127" s="23"/>
      <c r="B127" s="24"/>
      <c r="C127" s="25"/>
      <c r="D127" s="24"/>
      <c r="E127" s="27" t="s">
        <v>174</v>
      </c>
      <c r="F127" s="25"/>
      <c r="G127" s="25"/>
      <c r="H127" s="26"/>
      <c r="I127" s="38"/>
      <c r="J127" s="39"/>
      <c r="K127" s="51"/>
      <c r="L127" s="39"/>
      <c r="M127" s="41"/>
      <c r="N127" s="37"/>
      <c r="O127" s="37"/>
      <c r="P127" s="37"/>
      <c r="Q127" s="37"/>
      <c r="R127" s="37"/>
      <c r="S127" s="37"/>
    </row>
    <row r="128" s="4" customFormat="1" ht="13.5" hidden="1" spans="1:19">
      <c r="A128" s="23"/>
      <c r="B128" s="24"/>
      <c r="C128" s="25"/>
      <c r="D128" s="24"/>
      <c r="E128" s="27" t="s">
        <v>175</v>
      </c>
      <c r="F128" s="25"/>
      <c r="G128" s="25"/>
      <c r="H128" s="26"/>
      <c r="I128" s="38"/>
      <c r="J128" s="39"/>
      <c r="K128" s="51"/>
      <c r="L128" s="39"/>
      <c r="M128" s="41"/>
      <c r="N128" s="37"/>
      <c r="O128" s="37"/>
      <c r="P128" s="37"/>
      <c r="Q128" s="37"/>
      <c r="R128" s="37"/>
      <c r="S128" s="37"/>
    </row>
    <row r="129" s="4" customFormat="1" ht="13.5" hidden="1" spans="1:19">
      <c r="A129" s="23"/>
      <c r="B129" s="24"/>
      <c r="C129" s="25"/>
      <c r="D129" s="24"/>
      <c r="E129" s="27" t="s">
        <v>176</v>
      </c>
      <c r="F129" s="25"/>
      <c r="G129" s="25"/>
      <c r="H129" s="26"/>
      <c r="I129" s="38"/>
      <c r="J129" s="39"/>
      <c r="K129" s="51"/>
      <c r="L129" s="39"/>
      <c r="M129" s="41"/>
      <c r="N129" s="37"/>
      <c r="O129" s="37"/>
      <c r="P129" s="37"/>
      <c r="Q129" s="37"/>
      <c r="R129" s="37"/>
      <c r="S129" s="37"/>
    </row>
    <row r="130" s="4" customFormat="1" ht="13.5" hidden="1" spans="1:19">
      <c r="A130" s="23"/>
      <c r="B130" s="24"/>
      <c r="C130" s="25"/>
      <c r="D130" s="24"/>
      <c r="E130" s="27" t="s">
        <v>177</v>
      </c>
      <c r="F130" s="25"/>
      <c r="G130" s="25"/>
      <c r="H130" s="26"/>
      <c r="I130" s="38"/>
      <c r="J130" s="39"/>
      <c r="K130" s="51"/>
      <c r="L130" s="39"/>
      <c r="M130" s="41"/>
      <c r="N130" s="37"/>
      <c r="O130" s="37"/>
      <c r="P130" s="37"/>
      <c r="Q130" s="37"/>
      <c r="R130" s="37"/>
      <c r="S130" s="37"/>
    </row>
    <row r="131" s="4" customFormat="1" ht="13.5" hidden="1" spans="1:19">
      <c r="A131" s="23"/>
      <c r="B131" s="24"/>
      <c r="C131" s="25"/>
      <c r="D131" s="24"/>
      <c r="E131" s="27" t="s">
        <v>178</v>
      </c>
      <c r="F131" s="25"/>
      <c r="G131" s="25"/>
      <c r="H131" s="26"/>
      <c r="I131" s="38"/>
      <c r="J131" s="39"/>
      <c r="K131" s="51"/>
      <c r="L131" s="39"/>
      <c r="M131" s="41"/>
      <c r="N131" s="37"/>
      <c r="O131" s="37"/>
      <c r="P131" s="37"/>
      <c r="Q131" s="37"/>
      <c r="R131" s="37"/>
      <c r="S131" s="37"/>
    </row>
    <row r="132" s="4" customFormat="1" ht="13.5" hidden="1" spans="1:19">
      <c r="A132" s="23"/>
      <c r="B132" s="24"/>
      <c r="C132" s="25"/>
      <c r="D132" s="24"/>
      <c r="E132" s="27" t="s">
        <v>179</v>
      </c>
      <c r="F132" s="25"/>
      <c r="G132" s="25"/>
      <c r="H132" s="26"/>
      <c r="I132" s="38"/>
      <c r="J132" s="39"/>
      <c r="K132" s="51"/>
      <c r="L132" s="39"/>
      <c r="M132" s="41"/>
      <c r="N132" s="37"/>
      <c r="O132" s="37"/>
      <c r="P132" s="37"/>
      <c r="Q132" s="37"/>
      <c r="R132" s="37"/>
      <c r="S132" s="37"/>
    </row>
    <row r="133" s="4" customFormat="1" ht="13.5" hidden="1" spans="1:19">
      <c r="A133" s="23"/>
      <c r="B133" s="24"/>
      <c r="C133" s="25"/>
      <c r="D133" s="24"/>
      <c r="E133" s="27" t="s">
        <v>180</v>
      </c>
      <c r="F133" s="25"/>
      <c r="G133" s="25"/>
      <c r="H133" s="26"/>
      <c r="I133" s="38"/>
      <c r="J133" s="39"/>
      <c r="K133" s="51"/>
      <c r="L133" s="39"/>
      <c r="M133" s="41"/>
      <c r="N133" s="37"/>
      <c r="O133" s="37"/>
      <c r="P133" s="37"/>
      <c r="Q133" s="37"/>
      <c r="R133" s="37"/>
      <c r="S133" s="37"/>
    </row>
    <row r="134" s="4" customFormat="1" ht="13.5" hidden="1" spans="1:19">
      <c r="A134" s="23"/>
      <c r="B134" s="24"/>
      <c r="C134" s="25"/>
      <c r="D134" s="24"/>
      <c r="E134" s="27" t="s">
        <v>181</v>
      </c>
      <c r="F134" s="25"/>
      <c r="G134" s="25"/>
      <c r="H134" s="26"/>
      <c r="I134" s="38"/>
      <c r="J134" s="39"/>
      <c r="K134" s="51"/>
      <c r="L134" s="39"/>
      <c r="M134" s="41"/>
      <c r="N134" s="37"/>
      <c r="O134" s="37"/>
      <c r="P134" s="37"/>
      <c r="Q134" s="37"/>
      <c r="R134" s="37"/>
      <c r="S134" s="37"/>
    </row>
    <row r="135" s="4" customFormat="1" ht="13.5" hidden="1" spans="1:19">
      <c r="A135" s="23"/>
      <c r="B135" s="24"/>
      <c r="C135" s="25"/>
      <c r="D135" s="24"/>
      <c r="E135" s="27" t="s">
        <v>182</v>
      </c>
      <c r="F135" s="25"/>
      <c r="G135" s="25"/>
      <c r="H135" s="26"/>
      <c r="I135" s="38"/>
      <c r="J135" s="39"/>
      <c r="K135" s="51"/>
      <c r="L135" s="39"/>
      <c r="M135" s="41"/>
      <c r="N135" s="37"/>
      <c r="O135" s="37"/>
      <c r="P135" s="37"/>
      <c r="Q135" s="37"/>
      <c r="R135" s="37"/>
      <c r="S135" s="37"/>
    </row>
    <row r="136" s="4" customFormat="1" ht="13.5" hidden="1" spans="1:19">
      <c r="A136" s="23"/>
      <c r="B136" s="24"/>
      <c r="C136" s="25"/>
      <c r="D136" s="24"/>
      <c r="E136" s="27" t="s">
        <v>183</v>
      </c>
      <c r="F136" s="25"/>
      <c r="G136" s="25"/>
      <c r="H136" s="26"/>
      <c r="I136" s="38"/>
      <c r="J136" s="39"/>
      <c r="K136" s="51"/>
      <c r="L136" s="39"/>
      <c r="M136" s="41"/>
      <c r="N136" s="37"/>
      <c r="O136" s="37"/>
      <c r="P136" s="37"/>
      <c r="Q136" s="37"/>
      <c r="R136" s="37"/>
      <c r="S136" s="37"/>
    </row>
    <row r="137" s="4" customFormat="1" ht="13.5" hidden="1" spans="1:19">
      <c r="A137" s="23"/>
      <c r="B137" s="24"/>
      <c r="C137" s="25"/>
      <c r="D137" s="24" t="s">
        <v>184</v>
      </c>
      <c r="E137" s="27" t="s">
        <v>185</v>
      </c>
      <c r="F137" s="25"/>
      <c r="G137" s="25"/>
      <c r="H137" s="26"/>
      <c r="I137" s="38"/>
      <c r="J137" s="39"/>
      <c r="K137" s="51"/>
      <c r="L137" s="39"/>
      <c r="M137" s="41"/>
      <c r="N137" s="37"/>
      <c r="O137" s="37"/>
      <c r="P137" s="37"/>
      <c r="Q137" s="37"/>
      <c r="R137" s="37"/>
      <c r="S137" s="37"/>
    </row>
    <row r="138" s="4" customFormat="1" ht="13.5" hidden="1" spans="1:19">
      <c r="A138" s="23"/>
      <c r="B138" s="24"/>
      <c r="C138" s="25"/>
      <c r="D138" s="24"/>
      <c r="E138" s="27" t="s">
        <v>186</v>
      </c>
      <c r="F138" s="25"/>
      <c r="G138" s="25"/>
      <c r="H138" s="26"/>
      <c r="I138" s="38"/>
      <c r="J138" s="39"/>
      <c r="K138" s="51"/>
      <c r="L138" s="39"/>
      <c r="M138" s="41"/>
      <c r="N138" s="37"/>
      <c r="O138" s="37"/>
      <c r="P138" s="37"/>
      <c r="Q138" s="37"/>
      <c r="R138" s="37"/>
      <c r="S138" s="37"/>
    </row>
    <row r="139" s="4" customFormat="1" ht="13.5" hidden="1" spans="1:19">
      <c r="A139" s="23"/>
      <c r="B139" s="24"/>
      <c r="C139" s="25"/>
      <c r="D139" s="24"/>
      <c r="E139" s="27" t="s">
        <v>187</v>
      </c>
      <c r="F139" s="25"/>
      <c r="G139" s="25"/>
      <c r="H139" s="26"/>
      <c r="I139" s="38"/>
      <c r="J139" s="39"/>
      <c r="K139" s="51"/>
      <c r="L139" s="39"/>
      <c r="M139" s="41"/>
      <c r="N139" s="37"/>
      <c r="O139" s="37"/>
      <c r="P139" s="37"/>
      <c r="Q139" s="37"/>
      <c r="R139" s="37"/>
      <c r="S139" s="37"/>
    </row>
    <row r="140" s="4" customFormat="1" ht="13.5" hidden="1" spans="1:19">
      <c r="A140" s="23"/>
      <c r="B140" s="24"/>
      <c r="C140" s="25"/>
      <c r="D140" s="24"/>
      <c r="E140" s="27" t="s">
        <v>188</v>
      </c>
      <c r="F140" s="25"/>
      <c r="G140" s="25"/>
      <c r="H140" s="26"/>
      <c r="I140" s="38"/>
      <c r="J140" s="39"/>
      <c r="K140" s="51"/>
      <c r="L140" s="39"/>
      <c r="M140" s="41"/>
      <c r="N140" s="37"/>
      <c r="O140" s="37"/>
      <c r="P140" s="37"/>
      <c r="Q140" s="37"/>
      <c r="R140" s="37"/>
      <c r="S140" s="37"/>
    </row>
    <row r="141" s="4" customFormat="1" ht="13.5" hidden="1" spans="1:19">
      <c r="A141" s="23"/>
      <c r="B141" s="24"/>
      <c r="C141" s="25"/>
      <c r="D141" s="24"/>
      <c r="E141" s="27" t="s">
        <v>189</v>
      </c>
      <c r="F141" s="25"/>
      <c r="G141" s="25"/>
      <c r="H141" s="26"/>
      <c r="I141" s="38"/>
      <c r="J141" s="39"/>
      <c r="K141" s="51"/>
      <c r="L141" s="39"/>
      <c r="M141" s="41"/>
      <c r="N141" s="37"/>
      <c r="O141" s="37"/>
      <c r="P141" s="37"/>
      <c r="Q141" s="37"/>
      <c r="R141" s="37"/>
      <c r="S141" s="37"/>
    </row>
    <row r="142" s="4" customFormat="1" ht="13.5" hidden="1" spans="1:19">
      <c r="A142" s="23"/>
      <c r="B142" s="24"/>
      <c r="C142" s="25"/>
      <c r="D142" s="24"/>
      <c r="E142" s="27" t="s">
        <v>190</v>
      </c>
      <c r="F142" s="25"/>
      <c r="G142" s="25"/>
      <c r="H142" s="26"/>
      <c r="I142" s="38"/>
      <c r="J142" s="39"/>
      <c r="K142" s="51"/>
      <c r="L142" s="39"/>
      <c r="M142" s="41"/>
      <c r="N142" s="37"/>
      <c r="O142" s="37"/>
      <c r="P142" s="37"/>
      <c r="Q142" s="37"/>
      <c r="R142" s="37"/>
      <c r="S142" s="37"/>
    </row>
    <row r="143" s="4" customFormat="1" ht="13.5" hidden="1" spans="1:19">
      <c r="A143" s="23"/>
      <c r="B143" s="24"/>
      <c r="C143" s="25"/>
      <c r="D143" s="24"/>
      <c r="E143" s="27" t="s">
        <v>191</v>
      </c>
      <c r="F143" s="25"/>
      <c r="G143" s="25"/>
      <c r="H143" s="26"/>
      <c r="I143" s="38"/>
      <c r="J143" s="39"/>
      <c r="K143" s="51"/>
      <c r="L143" s="39"/>
      <c r="M143" s="41"/>
      <c r="N143" s="37"/>
      <c r="O143" s="37"/>
      <c r="P143" s="37"/>
      <c r="Q143" s="37"/>
      <c r="R143" s="37"/>
      <c r="S143" s="37"/>
    </row>
    <row r="144" s="4" customFormat="1" ht="13.5" hidden="1" spans="1:19">
      <c r="A144" s="23"/>
      <c r="B144" s="24"/>
      <c r="C144" s="25"/>
      <c r="D144" s="24"/>
      <c r="E144" s="27" t="s">
        <v>192</v>
      </c>
      <c r="F144" s="25"/>
      <c r="G144" s="25"/>
      <c r="H144" s="26"/>
      <c r="I144" s="38"/>
      <c r="J144" s="39"/>
      <c r="K144" s="51"/>
      <c r="L144" s="39"/>
      <c r="M144" s="41"/>
      <c r="N144" s="37"/>
      <c r="O144" s="37"/>
      <c r="P144" s="37"/>
      <c r="Q144" s="37"/>
      <c r="R144" s="37"/>
      <c r="S144" s="37"/>
    </row>
    <row r="145" s="4" customFormat="1" ht="13.5" hidden="1" spans="1:19">
      <c r="A145" s="23"/>
      <c r="B145" s="24"/>
      <c r="C145" s="25"/>
      <c r="D145" s="24"/>
      <c r="E145" s="27" t="s">
        <v>193</v>
      </c>
      <c r="F145" s="25"/>
      <c r="G145" s="25"/>
      <c r="H145" s="26"/>
      <c r="I145" s="38"/>
      <c r="J145" s="39"/>
      <c r="K145" s="51"/>
      <c r="L145" s="39"/>
      <c r="M145" s="41"/>
      <c r="N145" s="37"/>
      <c r="O145" s="37"/>
      <c r="P145" s="37"/>
      <c r="Q145" s="37"/>
      <c r="R145" s="37"/>
      <c r="S145" s="37"/>
    </row>
    <row r="146" s="4" customFormat="1" ht="13.5" hidden="1" spans="1:19">
      <c r="A146" s="23"/>
      <c r="B146" s="24"/>
      <c r="C146" s="25"/>
      <c r="D146" s="24"/>
      <c r="E146" s="27" t="s">
        <v>194</v>
      </c>
      <c r="F146" s="25"/>
      <c r="G146" s="25"/>
      <c r="H146" s="26"/>
      <c r="I146" s="38"/>
      <c r="J146" s="39"/>
      <c r="K146" s="51"/>
      <c r="L146" s="39"/>
      <c r="M146" s="41"/>
      <c r="N146" s="37"/>
      <c r="O146" s="37"/>
      <c r="P146" s="37"/>
      <c r="Q146" s="37"/>
      <c r="R146" s="37"/>
      <c r="S146" s="37"/>
    </row>
    <row r="147" s="4" customFormat="1" ht="13.5" hidden="1" spans="1:19">
      <c r="A147" s="23"/>
      <c r="B147" s="24"/>
      <c r="C147" s="25"/>
      <c r="D147" s="24"/>
      <c r="E147" s="27" t="s">
        <v>195</v>
      </c>
      <c r="F147" s="25"/>
      <c r="G147" s="25"/>
      <c r="H147" s="26"/>
      <c r="I147" s="38"/>
      <c r="J147" s="39"/>
      <c r="K147" s="51"/>
      <c r="L147" s="39"/>
      <c r="M147" s="41"/>
      <c r="N147" s="37"/>
      <c r="O147" s="37"/>
      <c r="P147" s="37"/>
      <c r="Q147" s="37"/>
      <c r="R147" s="37"/>
      <c r="S147" s="37"/>
    </row>
    <row r="148" s="3" customFormat="1" ht="13.5" hidden="1" spans="1:19">
      <c r="A148" s="23" t="s">
        <v>196</v>
      </c>
      <c r="B148" s="24" t="s">
        <v>19</v>
      </c>
      <c r="C148" s="25"/>
      <c r="D148" s="24"/>
      <c r="E148" s="24"/>
      <c r="F148" s="25"/>
      <c r="G148" s="25"/>
      <c r="H148" s="26">
        <v>300</v>
      </c>
      <c r="I148" s="26">
        <v>300</v>
      </c>
      <c r="J148" s="39">
        <v>1</v>
      </c>
      <c r="K148" s="26">
        <v>100</v>
      </c>
      <c r="L148" s="39">
        <v>0.33</v>
      </c>
      <c r="M148" s="41"/>
      <c r="N148" s="37"/>
      <c r="O148" s="37"/>
      <c r="P148" s="37"/>
      <c r="Q148" s="37"/>
      <c r="R148" s="37"/>
      <c r="S148" s="37"/>
    </row>
    <row r="149" s="3" customFormat="1" ht="13.5" hidden="1" spans="1:19">
      <c r="A149" s="23"/>
      <c r="B149" s="24" t="s">
        <v>42</v>
      </c>
      <c r="C149" s="25" t="s">
        <v>197</v>
      </c>
      <c r="D149" s="24" t="s">
        <v>198</v>
      </c>
      <c r="E149" s="27" t="s">
        <v>199</v>
      </c>
      <c r="F149" s="25"/>
      <c r="G149" s="25"/>
      <c r="H149" s="26"/>
      <c r="I149" s="26"/>
      <c r="J149" s="39"/>
      <c r="K149" s="26"/>
      <c r="L149" s="39"/>
      <c r="M149" s="41"/>
      <c r="N149" s="37"/>
      <c r="O149" s="37"/>
      <c r="P149" s="37"/>
      <c r="Q149" s="37"/>
      <c r="R149" s="37"/>
      <c r="S149" s="37"/>
    </row>
    <row r="150" s="3" customFormat="1" ht="13.5" hidden="1" spans="1:19">
      <c r="A150" s="23"/>
      <c r="B150" s="24"/>
      <c r="C150" s="25"/>
      <c r="D150" s="24"/>
      <c r="E150" s="27" t="s">
        <v>200</v>
      </c>
      <c r="F150" s="25"/>
      <c r="G150" s="25"/>
      <c r="H150" s="26"/>
      <c r="I150" s="26"/>
      <c r="J150" s="39"/>
      <c r="K150" s="26"/>
      <c r="L150" s="39"/>
      <c r="M150" s="41"/>
      <c r="N150" s="37"/>
      <c r="O150" s="37"/>
      <c r="P150" s="37"/>
      <c r="Q150" s="37"/>
      <c r="R150" s="37"/>
      <c r="S150" s="37"/>
    </row>
    <row r="151" s="3" customFormat="1" ht="13.5" hidden="1" spans="1:19">
      <c r="A151" s="23"/>
      <c r="B151" s="24"/>
      <c r="C151" s="25"/>
      <c r="D151" s="24"/>
      <c r="E151" s="27" t="s">
        <v>201</v>
      </c>
      <c r="F151" s="25"/>
      <c r="G151" s="25"/>
      <c r="H151" s="26"/>
      <c r="I151" s="26"/>
      <c r="J151" s="39"/>
      <c r="K151" s="26"/>
      <c r="L151" s="39"/>
      <c r="M151" s="41"/>
      <c r="N151" s="37"/>
      <c r="O151" s="37"/>
      <c r="P151" s="37"/>
      <c r="Q151" s="37"/>
      <c r="R151" s="37"/>
      <c r="S151" s="37"/>
    </row>
    <row r="152" s="3" customFormat="1" ht="13.5" hidden="1" spans="1:19">
      <c r="A152" s="23"/>
      <c r="B152" s="24"/>
      <c r="C152" s="25"/>
      <c r="D152" s="24"/>
      <c r="E152" s="27" t="s">
        <v>202</v>
      </c>
      <c r="F152" s="25"/>
      <c r="G152" s="25"/>
      <c r="H152" s="26"/>
      <c r="I152" s="26"/>
      <c r="J152" s="39"/>
      <c r="K152" s="26"/>
      <c r="L152" s="39"/>
      <c r="M152" s="41"/>
      <c r="N152" s="37"/>
      <c r="O152" s="37"/>
      <c r="P152" s="37"/>
      <c r="Q152" s="37"/>
      <c r="R152" s="37"/>
      <c r="S152" s="37"/>
    </row>
    <row r="153" s="3" customFormat="1" ht="13.5" hidden="1" spans="1:19">
      <c r="A153" s="23"/>
      <c r="B153" s="24"/>
      <c r="C153" s="25"/>
      <c r="D153" s="24"/>
      <c r="E153" s="27" t="s">
        <v>203</v>
      </c>
      <c r="F153" s="25"/>
      <c r="G153" s="25"/>
      <c r="H153" s="26"/>
      <c r="I153" s="26"/>
      <c r="J153" s="39"/>
      <c r="K153" s="26"/>
      <c r="L153" s="39"/>
      <c r="M153" s="41"/>
      <c r="N153" s="37"/>
      <c r="O153" s="37"/>
      <c r="P153" s="37"/>
      <c r="Q153" s="37"/>
      <c r="R153" s="37"/>
      <c r="S153" s="37"/>
    </row>
    <row r="154" s="3" customFormat="1" ht="13.5" hidden="1" spans="1:19">
      <c r="A154" s="23"/>
      <c r="B154" s="24"/>
      <c r="C154" s="25"/>
      <c r="D154" s="24"/>
      <c r="E154" s="27" t="s">
        <v>204</v>
      </c>
      <c r="F154" s="25"/>
      <c r="G154" s="25"/>
      <c r="H154" s="26"/>
      <c r="I154" s="26"/>
      <c r="J154" s="39"/>
      <c r="K154" s="26"/>
      <c r="L154" s="39"/>
      <c r="M154" s="41"/>
      <c r="N154" s="37"/>
      <c r="O154" s="37"/>
      <c r="P154" s="37"/>
      <c r="Q154" s="37"/>
      <c r="R154" s="37"/>
      <c r="S154" s="37"/>
    </row>
    <row r="155" s="3" customFormat="1" ht="13.5" hidden="1" spans="1:19">
      <c r="A155" s="23"/>
      <c r="B155" s="24"/>
      <c r="C155" s="25"/>
      <c r="D155" s="24"/>
      <c r="E155" s="27" t="s">
        <v>205</v>
      </c>
      <c r="F155" s="25"/>
      <c r="G155" s="25"/>
      <c r="H155" s="26"/>
      <c r="I155" s="26"/>
      <c r="J155" s="39"/>
      <c r="K155" s="26"/>
      <c r="L155" s="39"/>
      <c r="M155" s="41"/>
      <c r="N155" s="37"/>
      <c r="O155" s="37"/>
      <c r="P155" s="37"/>
      <c r="Q155" s="37"/>
      <c r="R155" s="37"/>
      <c r="S155" s="37"/>
    </row>
    <row r="156" s="3" customFormat="1" ht="13.5" hidden="1" spans="1:19">
      <c r="A156" s="23"/>
      <c r="B156" s="24"/>
      <c r="C156" s="25"/>
      <c r="D156" s="24"/>
      <c r="E156" s="27" t="s">
        <v>206</v>
      </c>
      <c r="F156" s="25"/>
      <c r="G156" s="25"/>
      <c r="H156" s="26"/>
      <c r="I156" s="26"/>
      <c r="J156" s="39"/>
      <c r="K156" s="26"/>
      <c r="L156" s="39"/>
      <c r="M156" s="41"/>
      <c r="N156" s="37"/>
      <c r="O156" s="37"/>
      <c r="P156" s="37"/>
      <c r="Q156" s="37"/>
      <c r="R156" s="37"/>
      <c r="S156" s="37"/>
    </row>
    <row r="157" s="3" customFormat="1" ht="13.5" hidden="1" spans="1:19">
      <c r="A157" s="23" t="s">
        <v>207</v>
      </c>
      <c r="B157" s="45" t="s">
        <v>19</v>
      </c>
      <c r="C157" s="46"/>
      <c r="D157" s="45"/>
      <c r="E157" s="45"/>
      <c r="F157" s="46"/>
      <c r="G157" s="46"/>
      <c r="H157" s="47">
        <v>300</v>
      </c>
      <c r="I157" s="31">
        <v>300</v>
      </c>
      <c r="J157" s="43">
        <v>1</v>
      </c>
      <c r="K157" s="31">
        <v>0</v>
      </c>
      <c r="L157" s="43">
        <v>0</v>
      </c>
      <c r="M157" s="41"/>
      <c r="N157" s="37"/>
      <c r="O157" s="37"/>
      <c r="P157" s="37"/>
      <c r="Q157" s="37"/>
      <c r="R157" s="37"/>
      <c r="S157" s="37"/>
    </row>
    <row r="158" s="3" customFormat="1" ht="13.5" hidden="1" spans="1:19">
      <c r="A158" s="23"/>
      <c r="B158" s="45" t="s">
        <v>42</v>
      </c>
      <c r="C158" s="46" t="s">
        <v>208</v>
      </c>
      <c r="D158" s="45" t="s">
        <v>209</v>
      </c>
      <c r="E158" s="27" t="s">
        <v>210</v>
      </c>
      <c r="F158" s="46"/>
      <c r="G158" s="46"/>
      <c r="H158" s="47"/>
      <c r="I158" s="31"/>
      <c r="J158" s="43"/>
      <c r="K158" s="31"/>
      <c r="L158" s="43"/>
      <c r="M158" s="41"/>
      <c r="N158" s="37"/>
      <c r="O158" s="37"/>
      <c r="P158" s="37"/>
      <c r="Q158" s="37"/>
      <c r="R158" s="37"/>
      <c r="S158" s="37"/>
    </row>
    <row r="159" s="3" customFormat="1" ht="13.5" hidden="1" spans="1:19">
      <c r="A159" s="23"/>
      <c r="B159" s="45"/>
      <c r="C159" s="46"/>
      <c r="D159" s="45"/>
      <c r="E159" s="27" t="s">
        <v>211</v>
      </c>
      <c r="F159" s="46"/>
      <c r="G159" s="46"/>
      <c r="H159" s="47"/>
      <c r="I159" s="31"/>
      <c r="J159" s="43"/>
      <c r="K159" s="31"/>
      <c r="L159" s="43"/>
      <c r="M159" s="41"/>
      <c r="N159" s="37"/>
      <c r="O159" s="37"/>
      <c r="P159" s="37"/>
      <c r="Q159" s="37"/>
      <c r="R159" s="37"/>
      <c r="S159" s="37"/>
    </row>
    <row r="160" s="3" customFormat="1" ht="13.5" hidden="1" spans="1:19">
      <c r="A160" s="23"/>
      <c r="B160" s="45"/>
      <c r="C160" s="46"/>
      <c r="D160" s="45"/>
      <c r="E160" s="27" t="s">
        <v>212</v>
      </c>
      <c r="F160" s="46"/>
      <c r="G160" s="46"/>
      <c r="H160" s="47"/>
      <c r="I160" s="31"/>
      <c r="J160" s="43"/>
      <c r="K160" s="31"/>
      <c r="L160" s="43"/>
      <c r="M160" s="41"/>
      <c r="N160" s="37"/>
      <c r="O160" s="37"/>
      <c r="P160" s="37"/>
      <c r="Q160" s="37"/>
      <c r="R160" s="37"/>
      <c r="S160" s="37"/>
    </row>
    <row r="161" s="3" customFormat="1" ht="13.5" hidden="1" spans="1:19">
      <c r="A161" s="23"/>
      <c r="B161" s="45"/>
      <c r="C161" s="46"/>
      <c r="D161" s="45"/>
      <c r="E161" s="27" t="s">
        <v>213</v>
      </c>
      <c r="F161" s="46"/>
      <c r="G161" s="46"/>
      <c r="H161" s="47"/>
      <c r="I161" s="31"/>
      <c r="J161" s="43"/>
      <c r="K161" s="31"/>
      <c r="L161" s="43"/>
      <c r="M161" s="41"/>
      <c r="N161" s="37"/>
      <c r="O161" s="37"/>
      <c r="P161" s="37"/>
      <c r="Q161" s="37"/>
      <c r="R161" s="37"/>
      <c r="S161" s="37"/>
    </row>
    <row r="162" s="3" customFormat="1" ht="13.5" hidden="1" spans="1:19">
      <c r="A162" s="23"/>
      <c r="B162" s="45"/>
      <c r="C162" s="46"/>
      <c r="D162" s="45"/>
      <c r="E162" s="27" t="s">
        <v>214</v>
      </c>
      <c r="F162" s="46"/>
      <c r="G162" s="46"/>
      <c r="H162" s="47"/>
      <c r="I162" s="31"/>
      <c r="J162" s="43"/>
      <c r="K162" s="31"/>
      <c r="L162" s="43"/>
      <c r="M162" s="41"/>
      <c r="N162" s="37"/>
      <c r="O162" s="37"/>
      <c r="P162" s="37"/>
      <c r="Q162" s="37"/>
      <c r="R162" s="37"/>
      <c r="S162" s="37"/>
    </row>
    <row r="163" s="3" customFormat="1" ht="13.5" hidden="1" spans="1:19">
      <c r="A163" s="23" t="s">
        <v>215</v>
      </c>
      <c r="B163" s="45" t="s">
        <v>19</v>
      </c>
      <c r="C163" s="46"/>
      <c r="D163" s="45"/>
      <c r="E163" s="45"/>
      <c r="F163" s="46"/>
      <c r="G163" s="46"/>
      <c r="H163" s="47">
        <v>300</v>
      </c>
      <c r="I163" s="42">
        <v>300</v>
      </c>
      <c r="J163" s="43">
        <v>1</v>
      </c>
      <c r="K163" s="47">
        <v>97.57</v>
      </c>
      <c r="L163" s="43">
        <f>K163/I163</f>
        <v>0.325233333333333</v>
      </c>
      <c r="M163" s="54"/>
      <c r="N163" s="37"/>
      <c r="O163" s="37"/>
      <c r="P163" s="37"/>
      <c r="Q163" s="37"/>
      <c r="R163" s="37"/>
      <c r="S163" s="37"/>
    </row>
    <row r="164" s="3" customFormat="1" ht="13.5" hidden="1" spans="1:19">
      <c r="A164" s="23"/>
      <c r="B164" s="45" t="s">
        <v>42</v>
      </c>
      <c r="C164" s="46" t="s">
        <v>216</v>
      </c>
      <c r="D164" s="45" t="s">
        <v>217</v>
      </c>
      <c r="E164" s="27" t="s">
        <v>218</v>
      </c>
      <c r="F164" s="46"/>
      <c r="G164" s="46"/>
      <c r="H164" s="47"/>
      <c r="I164" s="42"/>
      <c r="J164" s="43"/>
      <c r="K164" s="47"/>
      <c r="L164" s="43"/>
      <c r="M164" s="54"/>
      <c r="N164" s="37"/>
      <c r="O164" s="37"/>
      <c r="P164" s="37"/>
      <c r="Q164" s="37"/>
      <c r="R164" s="37"/>
      <c r="S164" s="37"/>
    </row>
    <row r="165" s="3" customFormat="1" ht="13.5" hidden="1" spans="1:19">
      <c r="A165" s="23"/>
      <c r="B165" s="45"/>
      <c r="C165" s="46"/>
      <c r="D165" s="45"/>
      <c r="E165" s="27" t="s">
        <v>219</v>
      </c>
      <c r="F165" s="46"/>
      <c r="G165" s="46"/>
      <c r="H165" s="47"/>
      <c r="I165" s="42"/>
      <c r="J165" s="43"/>
      <c r="K165" s="47"/>
      <c r="L165" s="43"/>
      <c r="M165" s="54"/>
      <c r="N165" s="37"/>
      <c r="O165" s="37"/>
      <c r="P165" s="37"/>
      <c r="Q165" s="37"/>
      <c r="R165" s="37"/>
      <c r="S165" s="37"/>
    </row>
    <row r="166" s="3" customFormat="1" ht="13.5" hidden="1" spans="1:19">
      <c r="A166" s="23"/>
      <c r="B166" s="45"/>
      <c r="C166" s="46"/>
      <c r="D166" s="45"/>
      <c r="E166" s="27" t="s">
        <v>220</v>
      </c>
      <c r="F166" s="46"/>
      <c r="G166" s="46"/>
      <c r="H166" s="47"/>
      <c r="I166" s="42"/>
      <c r="J166" s="43"/>
      <c r="K166" s="47"/>
      <c r="L166" s="43"/>
      <c r="M166" s="54"/>
      <c r="N166" s="37"/>
      <c r="O166" s="37"/>
      <c r="P166" s="37"/>
      <c r="Q166" s="37"/>
      <c r="R166" s="37"/>
      <c r="S166" s="37"/>
    </row>
    <row r="167" s="3" customFormat="1" ht="13.5" hidden="1" spans="1:19">
      <c r="A167" s="23" t="s">
        <v>221</v>
      </c>
      <c r="B167" s="24" t="s">
        <v>19</v>
      </c>
      <c r="C167" s="25"/>
      <c r="D167" s="24"/>
      <c r="E167" s="24"/>
      <c r="F167" s="25"/>
      <c r="G167" s="25"/>
      <c r="H167" s="26">
        <v>300</v>
      </c>
      <c r="I167" s="26">
        <v>300</v>
      </c>
      <c r="J167" s="55">
        <v>1</v>
      </c>
      <c r="K167" s="26">
        <v>140.78</v>
      </c>
      <c r="L167" s="39">
        <f>K167/I167</f>
        <v>0.469266666666667</v>
      </c>
      <c r="M167" s="41"/>
      <c r="N167" s="37"/>
      <c r="O167" s="37"/>
      <c r="P167" s="37"/>
      <c r="Q167" s="37"/>
      <c r="R167" s="37"/>
      <c r="S167" s="37"/>
    </row>
    <row r="168" s="6" customFormat="1" ht="24" hidden="1" spans="1:19">
      <c r="A168" s="23"/>
      <c r="B168" s="24" t="s">
        <v>42</v>
      </c>
      <c r="C168" s="25" t="s">
        <v>222</v>
      </c>
      <c r="D168" s="24" t="s">
        <v>223</v>
      </c>
      <c r="E168" s="28" t="s">
        <v>224</v>
      </c>
      <c r="F168" s="25"/>
      <c r="G168" s="25"/>
      <c r="H168" s="26"/>
      <c r="I168" s="26"/>
      <c r="J168" s="55"/>
      <c r="K168" s="26"/>
      <c r="L168" s="39"/>
      <c r="M168" s="41"/>
      <c r="N168" s="56"/>
      <c r="O168" s="56"/>
      <c r="P168" s="56"/>
      <c r="Q168" s="56"/>
      <c r="R168" s="56"/>
      <c r="S168" s="56"/>
    </row>
    <row r="169" s="6" customFormat="1" ht="24" hidden="1" spans="1:19">
      <c r="A169" s="23"/>
      <c r="B169" s="24"/>
      <c r="C169" s="25"/>
      <c r="D169" s="24"/>
      <c r="E169" s="28" t="s">
        <v>225</v>
      </c>
      <c r="F169" s="25"/>
      <c r="G169" s="25"/>
      <c r="H169" s="26"/>
      <c r="I169" s="26"/>
      <c r="J169" s="55"/>
      <c r="K169" s="26"/>
      <c r="L169" s="39"/>
      <c r="M169" s="41"/>
      <c r="N169" s="56"/>
      <c r="O169" s="56"/>
      <c r="P169" s="56"/>
      <c r="Q169" s="56"/>
      <c r="R169" s="56"/>
      <c r="S169" s="56"/>
    </row>
    <row r="170" s="6" customFormat="1" ht="36" hidden="1" spans="1:19">
      <c r="A170" s="23"/>
      <c r="B170" s="24"/>
      <c r="C170" s="25"/>
      <c r="D170" s="24"/>
      <c r="E170" s="28" t="s">
        <v>226</v>
      </c>
      <c r="F170" s="25"/>
      <c r="G170" s="25"/>
      <c r="H170" s="26"/>
      <c r="I170" s="26"/>
      <c r="J170" s="55"/>
      <c r="K170" s="26"/>
      <c r="L170" s="39"/>
      <c r="M170" s="41"/>
      <c r="N170" s="56"/>
      <c r="O170" s="56"/>
      <c r="P170" s="56"/>
      <c r="Q170" s="56"/>
      <c r="R170" s="56"/>
      <c r="S170" s="56"/>
    </row>
    <row r="171" s="6" customFormat="1" ht="36" hidden="1" spans="1:19">
      <c r="A171" s="23"/>
      <c r="B171" s="24"/>
      <c r="C171" s="25"/>
      <c r="D171" s="24"/>
      <c r="E171" s="28" t="s">
        <v>227</v>
      </c>
      <c r="F171" s="25"/>
      <c r="G171" s="25"/>
      <c r="H171" s="26"/>
      <c r="I171" s="26"/>
      <c r="J171" s="55"/>
      <c r="K171" s="26"/>
      <c r="L171" s="39"/>
      <c r="M171" s="41"/>
      <c r="N171" s="56"/>
      <c r="O171" s="56"/>
      <c r="P171" s="56"/>
      <c r="Q171" s="56"/>
      <c r="R171" s="56"/>
      <c r="S171" s="56"/>
    </row>
    <row r="172" s="6" customFormat="1" ht="36" hidden="1" spans="1:19">
      <c r="A172" s="23"/>
      <c r="B172" s="24"/>
      <c r="C172" s="25"/>
      <c r="D172" s="24"/>
      <c r="E172" s="28" t="s">
        <v>228</v>
      </c>
      <c r="F172" s="25"/>
      <c r="G172" s="25"/>
      <c r="H172" s="26"/>
      <c r="I172" s="26"/>
      <c r="J172" s="55"/>
      <c r="K172" s="26"/>
      <c r="L172" s="39"/>
      <c r="M172" s="41"/>
      <c r="N172" s="56"/>
      <c r="O172" s="56"/>
      <c r="P172" s="56"/>
      <c r="Q172" s="56"/>
      <c r="R172" s="56"/>
      <c r="S172" s="56"/>
    </row>
    <row r="173" s="6" customFormat="1" ht="13.5" hidden="1" spans="1:19">
      <c r="A173" s="23"/>
      <c r="B173" s="24"/>
      <c r="C173" s="25"/>
      <c r="D173" s="24"/>
      <c r="E173" s="27" t="s">
        <v>229</v>
      </c>
      <c r="F173" s="25"/>
      <c r="G173" s="25"/>
      <c r="H173" s="26"/>
      <c r="I173" s="26"/>
      <c r="J173" s="55"/>
      <c r="K173" s="26"/>
      <c r="L173" s="39"/>
      <c r="M173" s="41"/>
      <c r="N173" s="56"/>
      <c r="O173" s="56"/>
      <c r="P173" s="56"/>
      <c r="Q173" s="56"/>
      <c r="R173" s="56"/>
      <c r="S173" s="56"/>
    </row>
    <row r="174" s="6" customFormat="1" ht="36" hidden="1" spans="1:19">
      <c r="A174" s="23"/>
      <c r="B174" s="24"/>
      <c r="C174" s="25"/>
      <c r="D174" s="24"/>
      <c r="E174" s="28" t="s">
        <v>230</v>
      </c>
      <c r="F174" s="25"/>
      <c r="G174" s="25"/>
      <c r="H174" s="26"/>
      <c r="I174" s="26"/>
      <c r="J174" s="55"/>
      <c r="K174" s="26"/>
      <c r="L174" s="39"/>
      <c r="M174" s="41"/>
      <c r="N174" s="56"/>
      <c r="O174" s="56"/>
      <c r="P174" s="56"/>
      <c r="Q174" s="56"/>
      <c r="R174" s="56"/>
      <c r="S174" s="56"/>
    </row>
    <row r="175" s="6" customFormat="1" ht="36" hidden="1" spans="1:19">
      <c r="A175" s="23"/>
      <c r="B175" s="24"/>
      <c r="C175" s="25"/>
      <c r="D175" s="24"/>
      <c r="E175" s="28" t="s">
        <v>231</v>
      </c>
      <c r="F175" s="25"/>
      <c r="G175" s="25"/>
      <c r="H175" s="26"/>
      <c r="I175" s="26"/>
      <c r="J175" s="55"/>
      <c r="K175" s="26"/>
      <c r="L175" s="39"/>
      <c r="M175" s="41"/>
      <c r="N175" s="56"/>
      <c r="O175" s="56"/>
      <c r="P175" s="56"/>
      <c r="Q175" s="56"/>
      <c r="R175" s="56"/>
      <c r="S175" s="56"/>
    </row>
    <row r="176" customHeight="1" spans="1:13">
      <c r="A176" s="52"/>
      <c r="B176" s="52"/>
      <c r="C176" s="52"/>
      <c r="D176" s="52"/>
      <c r="E176" s="53"/>
      <c r="F176" s="52"/>
      <c r="G176" s="52"/>
      <c r="H176" s="52"/>
      <c r="I176" s="52"/>
      <c r="J176" s="57"/>
      <c r="K176" s="58"/>
      <c r="L176" s="52"/>
      <c r="M176" s="59"/>
    </row>
    <row r="177" customHeight="1" spans="1:13">
      <c r="A177" s="52"/>
      <c r="B177" s="52"/>
      <c r="C177" s="52"/>
      <c r="D177" s="52"/>
      <c r="E177" s="53"/>
      <c r="F177" s="52"/>
      <c r="G177" s="52"/>
      <c r="H177" s="52"/>
      <c r="I177" s="52"/>
      <c r="J177" s="57"/>
      <c r="K177" s="58"/>
      <c r="L177" s="52"/>
      <c r="M177" s="59"/>
    </row>
    <row r="178" customHeight="1" spans="1:13">
      <c r="A178" s="52"/>
      <c r="B178" s="52"/>
      <c r="C178" s="52"/>
      <c r="D178" s="52"/>
      <c r="E178" s="53"/>
      <c r="F178" s="52"/>
      <c r="G178" s="52"/>
      <c r="H178" s="52"/>
      <c r="I178" s="52"/>
      <c r="J178" s="57"/>
      <c r="K178" s="58"/>
      <c r="L178" s="52"/>
      <c r="M178" s="59"/>
    </row>
    <row r="179" customHeight="1" spans="1:13">
      <c r="A179" s="52"/>
      <c r="B179" s="52"/>
      <c r="C179" s="52"/>
      <c r="D179" s="52"/>
      <c r="E179" s="53"/>
      <c r="F179" s="52"/>
      <c r="G179" s="52"/>
      <c r="H179" s="52"/>
      <c r="I179" s="52"/>
      <c r="J179" s="57"/>
      <c r="K179" s="58"/>
      <c r="L179" s="52"/>
      <c r="M179" s="59"/>
    </row>
    <row r="180" customHeight="1" spans="1:13">
      <c r="A180" s="52"/>
      <c r="B180" s="52"/>
      <c r="C180" s="52"/>
      <c r="D180" s="52"/>
      <c r="E180" s="53"/>
      <c r="F180" s="52"/>
      <c r="G180" s="52"/>
      <c r="H180" s="52"/>
      <c r="I180" s="52"/>
      <c r="J180" s="57"/>
      <c r="K180" s="58"/>
      <c r="L180" s="52"/>
      <c r="M180" s="59"/>
    </row>
    <row r="181" customHeight="1" spans="1:13">
      <c r="A181" s="52"/>
      <c r="B181" s="52"/>
      <c r="C181" s="52"/>
      <c r="D181" s="52"/>
      <c r="E181" s="53"/>
      <c r="F181" s="52"/>
      <c r="G181" s="52"/>
      <c r="H181" s="52"/>
      <c r="I181" s="52"/>
      <c r="J181" s="57"/>
      <c r="K181" s="58"/>
      <c r="L181" s="52"/>
      <c r="M181" s="59"/>
    </row>
    <row r="182" customHeight="1" spans="1:13">
      <c r="A182" s="52"/>
      <c r="B182" s="52"/>
      <c r="C182" s="52"/>
      <c r="D182" s="52"/>
      <c r="E182" s="53"/>
      <c r="F182" s="52"/>
      <c r="G182" s="52"/>
      <c r="H182" s="52"/>
      <c r="I182" s="52"/>
      <c r="J182" s="57"/>
      <c r="K182" s="58"/>
      <c r="L182" s="52"/>
      <c r="M182" s="59"/>
    </row>
  </sheetData>
  <autoFilter ref="A5:S175">
    <filterColumn colId="0">
      <customFilters>
        <customFilter operator="equal" val="达  州"/>
      </customFilters>
    </filterColumn>
    <extLst/>
  </autoFilter>
  <mergeCells count="97">
    <mergeCell ref="A1:M1"/>
    <mergeCell ref="B2:M2"/>
    <mergeCell ref="B3:F3"/>
    <mergeCell ref="H3:L3"/>
    <mergeCell ref="D4:E4"/>
    <mergeCell ref="B6:F6"/>
    <mergeCell ref="B24:F24"/>
    <mergeCell ref="B33:E33"/>
    <mergeCell ref="B43:E43"/>
    <mergeCell ref="B56:E56"/>
    <mergeCell ref="B65:E65"/>
    <mergeCell ref="B69:E69"/>
    <mergeCell ref="B81:E81"/>
    <mergeCell ref="B90:E90"/>
    <mergeCell ref="B96:E96"/>
    <mergeCell ref="B103:E103"/>
    <mergeCell ref="B107:E107"/>
    <mergeCell ref="B118:E118"/>
    <mergeCell ref="B123:F123"/>
    <mergeCell ref="B148:E148"/>
    <mergeCell ref="B157:E157"/>
    <mergeCell ref="B163:E163"/>
    <mergeCell ref="B167:E167"/>
    <mergeCell ref="A2:A4"/>
    <mergeCell ref="A6:A23"/>
    <mergeCell ref="A24:A32"/>
    <mergeCell ref="A33:A42"/>
    <mergeCell ref="A43:A55"/>
    <mergeCell ref="A56:A64"/>
    <mergeCell ref="A65:A68"/>
    <mergeCell ref="A69:A80"/>
    <mergeCell ref="A81:A89"/>
    <mergeCell ref="A90:A95"/>
    <mergeCell ref="A96:A102"/>
    <mergeCell ref="A103:A106"/>
    <mergeCell ref="A107:A117"/>
    <mergeCell ref="A118:A122"/>
    <mergeCell ref="A123:A147"/>
    <mergeCell ref="A148:A156"/>
    <mergeCell ref="A157:A162"/>
    <mergeCell ref="A163:A166"/>
    <mergeCell ref="A167:A175"/>
    <mergeCell ref="B7:B23"/>
    <mergeCell ref="B25:B32"/>
    <mergeCell ref="B34:B42"/>
    <mergeCell ref="B44:B55"/>
    <mergeCell ref="B57:B64"/>
    <mergeCell ref="B66:B68"/>
    <mergeCell ref="B70:B80"/>
    <mergeCell ref="B82:B89"/>
    <mergeCell ref="B91:B95"/>
    <mergeCell ref="B97:B102"/>
    <mergeCell ref="B104:B106"/>
    <mergeCell ref="B108:B117"/>
    <mergeCell ref="B119:B122"/>
    <mergeCell ref="B124:B147"/>
    <mergeCell ref="B149:B156"/>
    <mergeCell ref="B158:B162"/>
    <mergeCell ref="B164:B166"/>
    <mergeCell ref="B168:B175"/>
    <mergeCell ref="C7:C23"/>
    <mergeCell ref="C25:C32"/>
    <mergeCell ref="C34:C42"/>
    <mergeCell ref="C44:C55"/>
    <mergeCell ref="C57:C64"/>
    <mergeCell ref="C66:C68"/>
    <mergeCell ref="C70:C80"/>
    <mergeCell ref="C82:C89"/>
    <mergeCell ref="C91:C95"/>
    <mergeCell ref="C97:C102"/>
    <mergeCell ref="C104:C106"/>
    <mergeCell ref="C108:C117"/>
    <mergeCell ref="C119:C122"/>
    <mergeCell ref="C124:C147"/>
    <mergeCell ref="C149:C156"/>
    <mergeCell ref="C158:C162"/>
    <mergeCell ref="C164:C166"/>
    <mergeCell ref="C168:C175"/>
    <mergeCell ref="D7:D14"/>
    <mergeCell ref="D15:D23"/>
    <mergeCell ref="D25:D32"/>
    <mergeCell ref="D34:D42"/>
    <mergeCell ref="D44:D55"/>
    <mergeCell ref="D57:D64"/>
    <mergeCell ref="D66:D68"/>
    <mergeCell ref="D70:D80"/>
    <mergeCell ref="D82:D89"/>
    <mergeCell ref="D91:D95"/>
    <mergeCell ref="D97:D102"/>
    <mergeCell ref="D108:D117"/>
    <mergeCell ref="D119:D122"/>
    <mergeCell ref="D124:D136"/>
    <mergeCell ref="D137:D147"/>
    <mergeCell ref="D149:D156"/>
    <mergeCell ref="D158:D162"/>
    <mergeCell ref="D164:D166"/>
    <mergeCell ref="D168:D175"/>
  </mergeCells>
  <dataValidations count="2">
    <dataValidation allowBlank="1" showInputMessage="1" showErrorMessage="1" sqref="G4"/>
    <dataValidation type="list" allowBlank="1" showInputMessage="1" showErrorMessage="1" sqref="G5:G110 G111:G117 G118:G175">
      <formula1>"能,不能"</formula1>
    </dataValidation>
  </dataValidations>
  <printOptions horizontalCentered="1" verticalCentered="1"/>
  <pageMargins left="0.590551181102362" right="0.590551181102362" top="0.511811023622047" bottom="0.590551181102362" header="0.31496062992126" footer="0.354330708661417"/>
  <pageSetup paperSize="9" scale="88" firstPageNumber="2" fitToWidth="0" orientation="landscape" useFirstPageNumber="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单目标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珠光寶氣</cp:lastModifiedBy>
  <dcterms:created xsi:type="dcterms:W3CDTF">2019-02-11T01:50:00Z</dcterms:created>
  <cp:lastPrinted>2021-01-03T18:17:00Z</cp:lastPrinted>
  <dcterms:modified xsi:type="dcterms:W3CDTF">2022-10-25T09:14:31Z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D7DB779AC1674479B0B8A608A42CDC52</vt:lpwstr>
  </property>
</Properties>
</file>